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Ўзбекистон МФЙ Навбаҳор кўчасини жорий таъмирлаш\Шартнома платформаси ва единич\"/>
    </mc:Choice>
  </mc:AlternateContent>
  <bookViews>
    <workbookView xWindow="0" yWindow="0" windowWidth="28800" windowHeight="12135" tabRatio="745"/>
  </bookViews>
  <sheets>
    <sheet name="СТАРТ" sheetId="3" r:id="rId1"/>
    <sheet name="100990_БР" sheetId="7" r:id="rId2"/>
    <sheet name="100990_БВ" sheetId="6" r:id="rId3"/>
  </sheets>
  <definedNames>
    <definedName name="_xlnm.Print_Titles" localSheetId="2">'100990_БВ'!$11:$11</definedName>
    <definedName name="_xlnm.Print_Titles" localSheetId="1">'100990_БР'!$11:$11</definedName>
    <definedName name="_xlnm.Print_Area" localSheetId="0">СТАРТ!$A$1:$B$37</definedName>
  </definedNames>
  <calcPr calcId="152511"/>
</workbook>
</file>

<file path=xl/calcChain.xml><?xml version="1.0" encoding="utf-8"?>
<calcChain xmlns="http://schemas.openxmlformats.org/spreadsheetml/2006/main">
  <c r="A4" i="3" l="1"/>
</calcChain>
</file>

<file path=xl/sharedStrings.xml><?xml version="1.0" encoding="utf-8"?>
<sst xmlns="http://schemas.openxmlformats.org/spreadsheetml/2006/main" count="1069" uniqueCount="334">
  <si>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</si>
  <si>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</si>
  <si>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</si>
  <si>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</si>
  <si>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</si>
  <si>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</si>
  <si>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</si>
  <si>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</si>
  <si>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</si>
  <si>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</si>
  <si>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</si>
  <si>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</si>
  <si>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</si>
  <si>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</si>
  <si>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</si>
  <si>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</si>
  <si>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</si>
  <si>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</si>
  <si>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</si>
  <si>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</si>
  <si>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М3</t>
  </si>
  <si>
    <t>ДЕРЕВЯННЫЕ ДОСКИ-ПРОКЛАДКА РАЗМЕРОМ 15Х3СМ ПО ДИЛИНОЙ-4,5М.</t>
  </si>
  <si>
    <t>ЦЕНА</t>
  </si>
  <si>
    <t>26</t>
  </si>
  <si>
    <t>ТН</t>
  </si>
  <si>
    <t>БИТУМНАЯ МАСТИКА.</t>
  </si>
  <si>
    <t>25</t>
  </si>
  <si>
    <t>АРМАТУРА А-I D-6ММ ДЛЯ КАРКАСОВ.</t>
  </si>
  <si>
    <t>24</t>
  </si>
  <si>
    <t>СМЕСЬ ПЕСЧАНО-ГРАВИЙНАЯ</t>
  </si>
  <si>
    <t>41403</t>
  </si>
  <si>
    <t>23</t>
  </si>
  <si>
    <t>10М2</t>
  </si>
  <si>
    <t>ПОЛИЭТИЛЕНОВАЯ ПЛЕНКА.</t>
  </si>
  <si>
    <t>35515</t>
  </si>
  <si>
    <t>22</t>
  </si>
  <si>
    <t>М2</t>
  </si>
  <si>
    <t>ЩИТЫ ИЗ ДОСОК ТОЛЩИНОЙ 40 ММ</t>
  </si>
  <si>
    <t>30659</t>
  </si>
  <si>
    <t>21</t>
  </si>
  <si>
    <t>ГРАВИЙНО-ПЕСЧАНАЯ СМЕСЬ</t>
  </si>
  <si>
    <t>12303</t>
  </si>
  <si>
    <t>20</t>
  </si>
  <si>
    <t>ПЕСОК КРАСНЫЙ</t>
  </si>
  <si>
    <t>11000</t>
  </si>
  <si>
    <t>19</t>
  </si>
  <si>
    <t>ВОДА</t>
  </si>
  <si>
    <t>9219</t>
  </si>
  <si>
    <t>18</t>
  </si>
  <si>
    <t>БЕТОН ТЯЖЕЛЫЙ КЛАССА В20 /М-250/ ФРАКЦИИ 5-20 ММ</t>
  </si>
  <si>
    <t>6327</t>
  </si>
  <si>
    <t>17</t>
  </si>
  <si>
    <t>МАТЕРИАЛЬНЫЕ РЕСУРСЫ</t>
  </si>
  <si>
    <t>МАШ.-Ч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</si>
  <si>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</si>
  <si>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</si>
  <si>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</si>
  <si>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</si>
  <si>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</si>
  <si>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</si>
  <si>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</si>
  <si>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</si>
  <si>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</si>
  <si>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</si>
  <si>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</si>
  <si>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</si>
  <si>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</si>
  <si>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</si>
  <si>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</si>
  <si>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</si>
  <si>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</si>
  <si>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</si>
  <si>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</si>
  <si>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</si>
  <si>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</si>
  <si>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</si>
  <si>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</si>
  <si>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</si>
  <si>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</si>
  <si>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</si>
  <si>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</si>
  <si>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</si>
  <si>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</si>
  <si>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</si>
  <si>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</si>
  <si>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</si>
  <si>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</si>
  <si>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</si>
  <si>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</si>
  <si>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</si>
  <si>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</si>
  <si>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</si>
  <si>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</si>
  <si>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</si>
  <si>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</si>
  <si>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</si>
  <si>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</si>
  <si>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</si>
  <si>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РАБОЧИХ-СТРОИТЕЛЕЙ</t>
  </si>
  <si>
    <t>1</t>
  </si>
  <si>
    <t>ТРУДОВЫЕ РЕСУРСЫ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</si>
  <si>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</si>
  <si>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</si>
  <si>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</si>
  <si>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</si>
  <si>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</si>
  <si>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(наименование стройки)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</si>
  <si>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</si>
  <si>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</si>
  <si>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</si>
  <si>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</si>
  <si>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</si>
  <si>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</si>
  <si>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</si>
  <si>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ЗАТРАТЫ НА ТРАНСПОРТНЫЕ РАСХОДЫ:</t>
  </si>
  <si>
    <t>ИТОГО: п. 2-7</t>
  </si>
  <si>
    <t>СТРОИТЕЛЬНЫЕ МАТЕРИАЛЫ И КОНСТРУКЦИИ</t>
  </si>
  <si>
    <t>ЗАТРАТЫ ТРУДА МАШИНИСТОВ</t>
  </si>
  <si>
    <t>2</t>
  </si>
  <si>
    <t>ИТОГО ПО ЛОКАЛЬНОЙ РЕСУРСНОЙ ВЕДОМОСТИ:</t>
  </si>
  <si>
    <t>45.1</t>
  </si>
  <si>
    <t>100 М2</t>
  </si>
  <si>
    <t>НА КАЖДЫЙ 1 СМ ИЗМЕНЕНИЯ ТОЛЩИНЫ СЛОЯ ДОБАВЛЯТЬ ПО 01-005-01</t>
  </si>
  <si>
    <t>Е2714-005-02 К=8</t>
  </si>
  <si>
    <t>45</t>
  </si>
  <si>
    <t>44.4</t>
  </si>
  <si>
    <t>44.3</t>
  </si>
  <si>
    <t>44.2</t>
  </si>
  <si>
    <t>44.1</t>
  </si>
  <si>
    <t>УКРЕПЛЕНИЕ ОБОЧИН ПЕСЧАНО-ГРАВИЙНОЙ СМЕСЬЮ, ТОЛЩИНА СЛОЯ 10 СМ</t>
  </si>
  <si>
    <t>Е2714-005-01</t>
  </si>
  <si>
    <t>44</t>
  </si>
  <si>
    <t>43.4</t>
  </si>
  <si>
    <t>43.3</t>
  </si>
  <si>
    <t>43.2</t>
  </si>
  <si>
    <t>43.1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</si>
  <si>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</si>
  <si>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</si>
  <si>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</si>
  <si>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43</t>
  </si>
  <si>
    <t>42</t>
  </si>
  <si>
    <t>41</t>
  </si>
  <si>
    <t>40</t>
  </si>
  <si>
    <t>УСТРОЙСТВО ПОПРЕЧНЫХ ШВОВ РАСШИРЕНИЯ:</t>
  </si>
  <si>
    <t>39</t>
  </si>
  <si>
    <t>38.3</t>
  </si>
  <si>
    <t>38.2</t>
  </si>
  <si>
    <t>38.1</t>
  </si>
  <si>
    <t>100М</t>
  </si>
  <si>
    <t>НАРЕЗКА ШВОВ СЖАТИЯ В БЕТОНЕ НАРЕЗЧИКОМ ШВОВ ПРИ ТОЛЩИНЕ ПРОПИЛА 8ММ, ГЛУБИНОЙ 6СМ.</t>
  </si>
  <si>
    <t>Е2706-007-02</t>
  </si>
  <si>
    <t>38</t>
  </si>
  <si>
    <t>УСТРОЙСТВО ПОПРЕЧНЫХ ШВОВ СЖАТИЯ:</t>
  </si>
  <si>
    <t>37.4</t>
  </si>
  <si>
    <t>37.3</t>
  </si>
  <si>
    <t>37.2</t>
  </si>
  <si>
    <t>37.1</t>
  </si>
  <si>
    <t>УМЕНЬШЕНИЕ ТОЛЩИНЫ СЛОЯ НА 2СМ</t>
  </si>
  <si>
    <t>Е2706-002-18 ДОП. 12 МИНСТРОЙ РУЗ N 519 ОТ 18.11.2019 Г. К=2</t>
  </si>
  <si>
    <t>37</t>
  </si>
  <si>
    <t>36.9</t>
  </si>
  <si>
    <t>36.8</t>
  </si>
  <si>
    <t>36.7</t>
  </si>
  <si>
    <t>36.6</t>
  </si>
  <si>
    <t>36.5</t>
  </si>
  <si>
    <t>36.4</t>
  </si>
  <si>
    <t>36.3</t>
  </si>
  <si>
    <t>36.2</t>
  </si>
  <si>
    <t>36.1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</si>
  <si>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</si>
  <si>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</si>
  <si>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36</t>
  </si>
  <si>
    <t>35.8</t>
  </si>
  <si>
    <t>35.7</t>
  </si>
  <si>
    <t>35.6</t>
  </si>
  <si>
    <t>35.5</t>
  </si>
  <si>
    <t>35.4</t>
  </si>
  <si>
    <t>35.3</t>
  </si>
  <si>
    <t>35.2</t>
  </si>
  <si>
    <t>35.1</t>
  </si>
  <si>
    <t>100М3</t>
  </si>
  <si>
    <t>ПОДСТИЛАЮЩЕГО СЛОЯ ИЗ КРАСНОГО ПЕСКА ТОЛЩИНОЙ 3СМ.</t>
  </si>
  <si>
    <t>Е2704-001-01</t>
  </si>
  <si>
    <t>35</t>
  </si>
  <si>
    <t>34.10</t>
  </si>
  <si>
    <t>34.9</t>
  </si>
  <si>
    <t>34.8</t>
  </si>
  <si>
    <t>34.7</t>
  </si>
  <si>
    <t>34.6</t>
  </si>
  <si>
    <t>34.5</t>
  </si>
  <si>
    <t>34.4</t>
  </si>
  <si>
    <t>34.3</t>
  </si>
  <si>
    <t>34.2</t>
  </si>
  <si>
    <t>34.1</t>
  </si>
  <si>
    <t>УСТРОЙСТВО ОСНОВАНИЯ ГРАВИЙНО-ПЕСЧАНОЙ СМЕСИ ТОЛЩИНОЙ 20 СМ.</t>
  </si>
  <si>
    <t>Е2704-003-01</t>
  </si>
  <si>
    <t>34</t>
  </si>
  <si>
    <t>33.2</t>
  </si>
  <si>
    <t>33.1</t>
  </si>
  <si>
    <t>100 М2 УПЛОТНЕННОЙ ПЛОЩАДИ ОСНОВАНИЯ</t>
  </si>
  <si>
    <t>УПЛОТНЕНИЕ ГРУНТА 2 ГРУППЫ 8Т КАТКАМИ.</t>
  </si>
  <si>
    <t>Е0102-007-01 ДОП. 6</t>
  </si>
  <si>
    <t>33</t>
  </si>
  <si>
    <t>32.2</t>
  </si>
  <si>
    <t>32.1</t>
  </si>
  <si>
    <t>АВТОВОЗКА ЛИШНЕГО ГРУНТА В ОТВАЛ НА 5КМ</t>
  </si>
  <si>
    <t>Е310-1005</t>
  </si>
  <si>
    <t>32</t>
  </si>
  <si>
    <t>31.4</t>
  </si>
  <si>
    <t>31.3</t>
  </si>
  <si>
    <t>31.2</t>
  </si>
  <si>
    <t>31.1</t>
  </si>
  <si>
    <t>1000М3</t>
  </si>
  <si>
    <t>РАЗРАБОТКА ГРУНТА 2 ГРУППЫ ЭКСКАВАТОРОМ ЕМК. КОВША 0,25 М3 С ПОГРУЗКОЙ НА А/С</t>
  </si>
  <si>
    <t>Е0101-168-02 ДОП. 1</t>
  </si>
  <si>
    <t>31</t>
  </si>
  <si>
    <t>L=210М.</t>
  </si>
  <si>
    <t>30.1</t>
  </si>
  <si>
    <t>30</t>
  </si>
  <si>
    <t>29.4</t>
  </si>
  <si>
    <t>29.3</t>
  </si>
  <si>
    <t>29.2</t>
  </si>
  <si>
    <t>29.1</t>
  </si>
  <si>
    <t>29</t>
  </si>
  <si>
    <t>28.4</t>
  </si>
  <si>
    <t>28.3</t>
  </si>
  <si>
    <t>28.2</t>
  </si>
  <si>
    <t>28.1</t>
  </si>
  <si>
    <t>28</t>
  </si>
  <si>
    <t>27</t>
  </si>
  <si>
    <t>23.3</t>
  </si>
  <si>
    <t>23.2</t>
  </si>
  <si>
    <t>23.1</t>
  </si>
  <si>
    <t>22.4</t>
  </si>
  <si>
    <t>22.3</t>
  </si>
  <si>
    <t>22.2</t>
  </si>
  <si>
    <t>22.1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</si>
  <si>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</si>
  <si>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</si>
  <si>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</si>
  <si>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</si>
  <si>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</si>
  <si>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</si>
  <si>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</si>
  <si>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</si>
  <si>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</si>
  <si>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20.8</t>
  </si>
  <si>
    <t>20.7</t>
  </si>
  <si>
    <t>20.6</t>
  </si>
  <si>
    <t>20.5</t>
  </si>
  <si>
    <t>20.4</t>
  </si>
  <si>
    <t>20.3</t>
  </si>
  <si>
    <t>20.2</t>
  </si>
  <si>
    <t>20.1</t>
  </si>
  <si>
    <t>19.10</t>
  </si>
  <si>
    <t>19.9</t>
  </si>
  <si>
    <t>19.8</t>
  </si>
  <si>
    <t>19.7</t>
  </si>
  <si>
    <t>19.6</t>
  </si>
  <si>
    <t>19.5</t>
  </si>
  <si>
    <t>19.4</t>
  </si>
  <si>
    <t>19.3</t>
  </si>
  <si>
    <t>19.2</t>
  </si>
  <si>
    <t>19.1</t>
  </si>
  <si>
    <t>18.2</t>
  </si>
  <si>
    <t>18.1</t>
  </si>
  <si>
    <t>17.2</t>
  </si>
  <si>
    <t>17.1</t>
  </si>
  <si>
    <t>16.4</t>
  </si>
  <si>
    <t>16.3</t>
  </si>
  <si>
    <t>16.2</t>
  </si>
  <si>
    <t>16.1</t>
  </si>
  <si>
    <t>L=285М.</t>
  </si>
  <si>
    <t>15.1</t>
  </si>
  <si>
    <t>14.4</t>
  </si>
  <si>
    <t>14.3</t>
  </si>
  <si>
    <t>14.2</t>
  </si>
  <si>
    <t>14.1</t>
  </si>
  <si>
    <t>13.4</t>
  </si>
  <si>
    <t>13.3</t>
  </si>
  <si>
    <t>13.2</t>
  </si>
  <si>
    <t>13.1</t>
  </si>
  <si>
    <t>8.3</t>
  </si>
  <si>
    <t>8.2</t>
  </si>
  <si>
    <t>8.1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</si>
  <si>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</si>
  <si>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</si>
  <si>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</si>
  <si>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</si>
  <si>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</si>
  <si>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</si>
  <si>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</si>
  <si>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</si>
  <si>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</si>
  <si>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</si>
  <si>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</si>
  <si>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</si>
  <si>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</si>
  <si>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5.8</t>
  </si>
  <si>
    <t>5.7</t>
  </si>
  <si>
    <t>5.6</t>
  </si>
  <si>
    <t>5.5</t>
  </si>
  <si>
    <t>5.4</t>
  </si>
  <si>
    <t>5.3</t>
  </si>
  <si>
    <t>5.2</t>
  </si>
  <si>
    <t>5.1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</si>
  <si>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</si>
  <si>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</si>
  <si>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</si>
  <si>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</si>
  <si>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</si>
  <si>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</si>
  <si>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</si>
  <si>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</si>
  <si>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</si>
  <si>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</si>
  <si>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3.2</t>
  </si>
  <si>
    <t>3.1</t>
  </si>
  <si>
    <t>2.2</t>
  </si>
  <si>
    <t>2.1</t>
  </si>
  <si>
    <t>1.4</t>
  </si>
  <si>
    <t>1.3</t>
  </si>
  <si>
    <t>1.2</t>
  </si>
  <si>
    <t>1.1</t>
  </si>
  <si>
    <t>L=278М.</t>
  </si>
  <si>
    <t>по проектным данным</t>
  </si>
  <si>
    <t>на. ед. измерения</t>
  </si>
  <si>
    <t>ВЕДОМОСТЬ ОБЪЕМОВ РАБОТ</t>
  </si>
  <si>
    <t>Основание: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</si>
  <si>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</si>
  <si>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</si>
  <si>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</si>
  <si>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ИШТИХОН ТУМАНИ УЗБЕКИСТОН МФЙ НАВБАХОР КУЧАСИНИ ЖОРИЙ ТАЪМИРЛАШ L=773М.</t>
  </si>
  <si>
    <t>Форма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</si>
</sst>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4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12"/>
      <name val="Times New Roman Cyr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3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0" fontId="26" fillId="33" borderId="13" xfId="42" applyFont="1" applyFill="1" applyBorder="1" applyAlignment="1">
      <alignment horizontal="center" vertical="center"/>
    </xf>
    <xf numFmtId="3" fontId="22" fillId="0" borderId="0" xfId="42" applyNumberFormat="1"/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0" fontId="18" fillId="0" borderId="0" xfId="44" applyFont="1"/>
    <xf numFmtId="0" fontId="18" fillId="0" borderId="0" xfId="44" applyFont="1" applyAlignment="1">
      <alignment vertical="top"/>
    </xf>
    <xf numFmtId="0" fontId="18" fillId="0" borderId="0" xfId="44" applyFont="1" applyAlignment="1">
      <alignment horizontal="center"/>
    </xf>
    <xf numFmtId="0" fontId="18" fillId="0" borderId="0" xfId="44" applyFont="1" applyAlignment="1">
      <alignment horizontal="center" vertical="center"/>
    </xf>
    <xf numFmtId="0" fontId="28" fillId="0" borderId="0" xfId="44" applyFont="1" applyAlignment="1">
      <alignment horizontal="center" vertical="top" wrapText="1"/>
    </xf>
    <xf numFmtId="0" fontId="18" fillId="0" borderId="0" xfId="44" applyFont="1" applyAlignment="1">
      <alignment horizontal="left" vertical="top"/>
    </xf>
    <xf numFmtId="0" fontId="31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21" fillId="35" borderId="16" xfId="44" applyFont="1" applyFill="1" applyBorder="1" applyAlignment="1">
      <alignment horizontal="right" vertical="top" wrapText="1"/>
    </xf>
    <xf numFmtId="0" fontId="32" fillId="35" borderId="16" xfId="44" applyFont="1" applyFill="1" applyBorder="1" applyAlignment="1">
      <alignment horizontal="center" vertical="top" wrapText="1"/>
    </xf>
    <xf numFmtId="0" fontId="32" fillId="35" borderId="19" xfId="44" applyFont="1" applyFill="1" applyBorder="1" applyAlignment="1">
      <alignment horizontal="center" vertical="top" wrapText="1"/>
    </xf>
    <xf numFmtId="0" fontId="27" fillId="0" borderId="16" xfId="44" applyFont="1" applyBorder="1" applyAlignment="1">
      <alignment horizontal="right" vertical="top" wrapText="1"/>
    </xf>
    <xf numFmtId="0" fontId="28" fillId="0" borderId="16" xfId="44" applyFont="1" applyBorder="1" applyAlignment="1">
      <alignment horizontal="center" vertical="top" wrapText="1"/>
    </xf>
    <xf numFmtId="0" fontId="28" fillId="0" borderId="16" xfId="44" applyFont="1" applyBorder="1" applyAlignment="1">
      <alignment horizontal="left" vertical="top" wrapText="1"/>
    </xf>
    <xf numFmtId="0" fontId="28" fillId="0" borderId="17" xfId="44" applyFont="1" applyBorder="1" applyAlignment="1">
      <alignment horizontal="center" vertical="top" wrapText="1"/>
    </xf>
    <xf numFmtId="0" fontId="27" fillId="0" borderId="18" xfId="44" applyFont="1" applyBorder="1" applyAlignment="1">
      <alignment horizontal="right" vertical="top" wrapText="1"/>
    </xf>
    <xf numFmtId="0" fontId="28" fillId="0" borderId="18" xfId="44" applyFont="1" applyBorder="1" applyAlignment="1">
      <alignment horizontal="center" vertical="top" wrapText="1"/>
    </xf>
    <xf numFmtId="0" fontId="29" fillId="0" borderId="18" xfId="44" applyFont="1" applyBorder="1" applyAlignment="1">
      <alignment horizontal="left" vertical="top" wrapText="1" indent="1"/>
    </xf>
    <xf numFmtId="0" fontId="28" fillId="0" borderId="18" xfId="44" applyFont="1" applyBorder="1" applyAlignment="1">
      <alignment horizontal="left" vertical="top" wrapText="1"/>
    </xf>
    <xf numFmtId="0" fontId="28" fillId="0" borderId="19" xfId="44" applyFont="1" applyBorder="1" applyAlignment="1">
      <alignment horizontal="center" vertical="top" wrapText="1"/>
    </xf>
    <xf numFmtId="0" fontId="29" fillId="35" borderId="20" xfId="44" applyFont="1" applyFill="1" applyBorder="1" applyAlignment="1">
      <alignment horizontal="center" vertical="center" wrapText="1"/>
    </xf>
    <xf numFmtId="0" fontId="29" fillId="35" borderId="21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9" fontId="32" fillId="35" borderId="16" xfId="44" applyNumberFormat="1" applyFont="1" applyFill="1" applyBorder="1" applyAlignment="1">
      <alignment horizontal="center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20" fillId="0" borderId="16" xfId="44" applyFont="1" applyBorder="1" applyAlignment="1">
      <alignment horizontal="right" vertical="top" wrapText="1"/>
    </xf>
    <xf numFmtId="0" fontId="34" fillId="0" borderId="16" xfId="44" applyFont="1" applyBorder="1" applyAlignment="1">
      <alignment horizontal="center" vertical="top" wrapText="1"/>
    </xf>
    <xf numFmtId="0" fontId="34" fillId="0" borderId="16" xfId="44" applyFont="1" applyBorder="1" applyAlignment="1">
      <alignment horizontal="left" vertical="top" wrapText="1"/>
    </xf>
    <xf numFmtId="0" fontId="34" fillId="0" borderId="17" xfId="44" applyFont="1" applyBorder="1" applyAlignment="1">
      <alignment horizontal="center" vertical="top" wrapText="1"/>
    </xf>
    <xf numFmtId="0" fontId="27" fillId="35" borderId="16" xfId="44" applyFont="1" applyFill="1" applyBorder="1" applyAlignment="1">
      <alignment horizontal="right" vertical="top" wrapText="1"/>
    </xf>
    <xf numFmtId="0" fontId="27" fillId="35" borderId="18" xfId="44" applyFont="1" applyFill="1" applyBorder="1" applyAlignment="1">
      <alignment horizontal="right" vertical="top" wrapText="1"/>
    </xf>
    <xf numFmtId="0" fontId="28" fillId="35" borderId="18" xfId="44" applyFont="1" applyFill="1" applyBorder="1" applyAlignment="1">
      <alignment horizontal="center" vertical="top" wrapText="1"/>
    </xf>
    <xf numFmtId="0" fontId="29" fillId="35" borderId="18" xfId="44" applyFont="1" applyFill="1" applyBorder="1" applyAlignment="1">
      <alignment horizontal="left" vertical="top" wrapText="1" indent="2"/>
    </xf>
    <xf numFmtId="0" fontId="28" fillId="35" borderId="18" xfId="44" applyFont="1" applyFill="1" applyBorder="1" applyAlignment="1">
      <alignment horizontal="left" vertical="top" wrapText="1"/>
    </xf>
    <xf numFmtId="0" fontId="28" fillId="35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27" fillId="35" borderId="25" xfId="44" applyFont="1" applyFill="1" applyBorder="1" applyAlignment="1">
      <alignment horizontal="right" vertical="top"/>
    </xf>
    <xf numFmtId="2" fontId="27" fillId="35" borderId="26" xfId="44" applyNumberFormat="1" applyFont="1" applyFill="1" applyBorder="1" applyAlignment="1">
      <alignment horizontal="right" vertical="top"/>
    </xf>
    <xf numFmtId="0" fontId="28" fillId="35" borderId="26" xfId="44" applyFont="1" applyFill="1" applyBorder="1" applyAlignment="1">
      <alignment horizontal="center" vertical="top" wrapText="1"/>
    </xf>
    <xf numFmtId="0" fontId="35" fillId="0" borderId="0" xfId="44" applyFont="1" applyAlignment="1">
      <alignment vertical="top"/>
    </xf>
    <xf numFmtId="0" fontId="36" fillId="0" borderId="31" xfId="44" applyFont="1" applyBorder="1" applyAlignment="1">
      <alignment horizontal="right" vertical="top"/>
    </xf>
    <xf numFmtId="0" fontId="36" fillId="0" borderId="31" xfId="44" applyFont="1" applyBorder="1" applyAlignment="1">
      <alignment horizontal="center" vertical="top" wrapText="1"/>
    </xf>
    <xf numFmtId="0" fontId="36" fillId="0" borderId="31" xfId="44" applyFont="1" applyBorder="1" applyAlignment="1">
      <alignment horizontal="left" vertical="top" wrapText="1" indent="2"/>
    </xf>
    <xf numFmtId="49" fontId="36" fillId="0" borderId="32" xfId="44" applyNumberFormat="1" applyFont="1" applyBorder="1" applyAlignment="1">
      <alignment horizontal="center" vertical="top" wrapText="1"/>
    </xf>
    <xf numFmtId="0" fontId="27" fillId="0" borderId="35" xfId="44" applyFont="1" applyBorder="1" applyAlignment="1">
      <alignment horizontal="center" vertical="top" wrapText="1"/>
    </xf>
    <xf numFmtId="0" fontId="27" fillId="0" borderId="35" xfId="44" applyFont="1" applyBorder="1" applyAlignment="1">
      <alignment horizontal="left" vertical="top" wrapText="1"/>
    </xf>
    <xf numFmtId="0" fontId="27" fillId="0" borderId="36" xfId="44" applyFont="1" applyBorder="1" applyAlignment="1">
      <alignment horizontal="center" vertical="top" wrapText="1"/>
    </xf>
    <xf numFmtId="0" fontId="37" fillId="0" borderId="0" xfId="44" applyFont="1" applyAlignment="1">
      <alignment vertical="top"/>
    </xf>
    <xf numFmtId="0" fontId="38" fillId="0" borderId="16" xfId="44" applyFont="1" applyBorder="1" applyAlignment="1">
      <alignment horizontal="right" vertical="top"/>
    </xf>
    <xf numFmtId="0" fontId="38" fillId="0" borderId="16" xfId="44" applyFont="1" applyBorder="1" applyAlignment="1">
      <alignment horizontal="center" vertical="top" wrapText="1"/>
    </xf>
    <xf numFmtId="0" fontId="38" fillId="0" borderId="16" xfId="44" applyFont="1" applyBorder="1" applyAlignment="1">
      <alignment horizontal="left" vertical="top" wrapText="1" indent="2"/>
    </xf>
    <xf numFmtId="49" fontId="38" fillId="0" borderId="17" xfId="44" applyNumberFormat="1" applyFont="1" applyBorder="1" applyAlignment="1">
      <alignment horizontal="center" vertical="top" wrapText="1"/>
    </xf>
    <xf numFmtId="0" fontId="38" fillId="0" borderId="31" xfId="44" applyFont="1" applyBorder="1" applyAlignment="1">
      <alignment horizontal="right" vertical="top"/>
    </xf>
    <xf numFmtId="0" fontId="38" fillId="0" borderId="31" xfId="44" applyFont="1" applyBorder="1" applyAlignment="1">
      <alignment horizontal="center" vertical="top" wrapText="1"/>
    </xf>
    <xf numFmtId="0" fontId="38" fillId="0" borderId="31" xfId="44" applyFont="1" applyBorder="1" applyAlignment="1">
      <alignment horizontal="left" vertical="top" wrapText="1" indent="2"/>
    </xf>
    <xf numFmtId="49" fontId="38" fillId="0" borderId="32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39" fillId="0" borderId="31" xfId="44" applyFont="1" applyBorder="1" applyAlignment="1">
      <alignment horizontal="right" vertical="top"/>
    </xf>
    <xf numFmtId="0" fontId="39" fillId="0" borderId="31" xfId="44" applyFont="1" applyBorder="1" applyAlignment="1">
      <alignment horizontal="center" vertical="top" wrapText="1"/>
    </xf>
    <xf numFmtId="0" fontId="39" fillId="0" borderId="31" xfId="44" applyFont="1" applyBorder="1" applyAlignment="1">
      <alignment horizontal="left" vertical="top" wrapText="1" indent="2"/>
    </xf>
    <xf numFmtId="49" fontId="39" fillId="0" borderId="32" xfId="44" applyNumberFormat="1" applyFont="1" applyBorder="1" applyAlignment="1">
      <alignment horizontal="center" vertical="top" wrapText="1"/>
    </xf>
    <xf numFmtId="0" fontId="39" fillId="0" borderId="16" xfId="44" applyFont="1" applyBorder="1" applyAlignment="1">
      <alignment horizontal="right" vertical="top"/>
    </xf>
    <xf numFmtId="0" fontId="39" fillId="0" borderId="16" xfId="44" applyFont="1" applyBorder="1" applyAlignment="1">
      <alignment horizontal="center" vertical="top" wrapText="1"/>
    </xf>
    <xf numFmtId="0" fontId="39" fillId="0" borderId="16" xfId="44" applyFont="1" applyBorder="1" applyAlignment="1">
      <alignment horizontal="left" vertical="top" wrapText="1" indent="2"/>
    </xf>
    <xf numFmtId="49" fontId="39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36" fillId="0" borderId="16" xfId="44" applyFont="1" applyBorder="1" applyAlignment="1">
      <alignment horizontal="right" vertical="top"/>
    </xf>
    <xf numFmtId="0" fontId="36" fillId="0" borderId="16" xfId="44" applyFont="1" applyBorder="1" applyAlignment="1">
      <alignment horizontal="center" vertical="top" wrapText="1"/>
    </xf>
    <xf numFmtId="0" fontId="36" fillId="0" borderId="16" xfId="44" applyFont="1" applyBorder="1" applyAlignment="1">
      <alignment horizontal="left" vertical="top" wrapText="1" indent="2"/>
    </xf>
    <xf numFmtId="49" fontId="36" fillId="0" borderId="17" xfId="44" applyNumberFormat="1" applyFont="1" applyBorder="1" applyAlignment="1">
      <alignment horizontal="center" vertical="top" wrapText="1"/>
    </xf>
    <xf numFmtId="0" fontId="29" fillId="35" borderId="37" xfId="44" applyFont="1" applyFill="1" applyBorder="1" applyAlignment="1">
      <alignment horizontal="center" vertical="center" wrapText="1"/>
    </xf>
    <xf numFmtId="0" fontId="29" fillId="35" borderId="12" xfId="44" applyFont="1" applyFill="1" applyBorder="1" applyAlignment="1">
      <alignment horizontal="center" vertical="center" wrapText="1"/>
    </xf>
    <xf numFmtId="0" fontId="28" fillId="35" borderId="37" xfId="44" applyFont="1" applyFill="1" applyBorder="1" applyAlignment="1">
      <alignment horizontal="center" vertical="center" wrapText="1"/>
    </xf>
    <xf numFmtId="0" fontId="28" fillId="0" borderId="0" xfId="44" applyFont="1" applyAlignment="1">
      <alignment vertical="top"/>
    </xf>
    <xf numFmtId="0" fontId="28" fillId="0" borderId="0" xfId="44" applyFont="1" applyAlignment="1">
      <alignment horizontal="right" vertical="top"/>
    </xf>
    <xf numFmtId="0" fontId="18" fillId="0" borderId="0" xfId="44" applyFont="1" applyAlignment="1">
      <alignment horizontal="right" vertical="top"/>
    </xf>
    <xf numFmtId="0" fontId="18" fillId="36" borderId="19" xfId="44" applyFont="1" applyFill="1" applyBorder="1" applyAlignment="1">
      <alignment horizontal="center" vertical="center" wrapText="1"/>
    </xf>
    <xf numFmtId="0" fontId="18" fillId="36" borderId="18" xfId="44" applyFont="1" applyFill="1" applyBorder="1" applyAlignment="1">
      <alignment horizontal="center" vertical="center" wrapText="1"/>
    </xf>
    <xf numFmtId="0" fontId="18" fillId="36" borderId="16" xfId="44" applyFont="1" applyFill="1" applyBorder="1" applyAlignment="1">
      <alignment horizontal="center" vertical="center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32" fillId="35" borderId="18" xfId="44" applyFont="1" applyFill="1" applyBorder="1" applyAlignment="1">
      <alignment horizontal="left" vertical="top" wrapText="1"/>
    </xf>
    <xf numFmtId="0" fontId="32" fillId="35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33" fillId="0" borderId="10" xfId="44" applyFont="1" applyBorder="1" applyAlignment="1">
      <alignment horizontal="center" vertical="top" wrapText="1"/>
    </xf>
    <xf numFmtId="0" fontId="30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28" fillId="35" borderId="23" xfId="44" applyFont="1" applyFill="1" applyBorder="1" applyAlignment="1">
      <alignment horizontal="center" vertical="center" wrapText="1"/>
    </xf>
    <xf numFmtId="0" fontId="28" fillId="35" borderId="22" xfId="44" applyFont="1" applyFill="1" applyBorder="1" applyAlignment="1">
      <alignment horizontal="center" vertical="center" wrapText="1"/>
    </xf>
    <xf numFmtId="0" fontId="28" fillId="35" borderId="21" xfId="44" applyFont="1" applyFill="1" applyBorder="1" applyAlignment="1">
      <alignment horizontal="center" vertical="center" wrapText="1"/>
    </xf>
    <xf numFmtId="0" fontId="29" fillId="35" borderId="27" xfId="44" applyFont="1" applyFill="1" applyBorder="1" applyAlignment="1">
      <alignment horizontal="left" vertical="top" wrapText="1" indent="2"/>
    </xf>
    <xf numFmtId="0" fontId="29" fillId="35" borderId="26" xfId="44" applyFont="1" applyFill="1" applyBorder="1" applyAlignment="1">
      <alignment horizontal="left" vertical="top" wrapText="1" indent="2"/>
    </xf>
    <xf numFmtId="0" fontId="18" fillId="0" borderId="16" xfId="44" applyFont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165" fontId="27" fillId="0" borderId="19" xfId="44" applyNumberFormat="1" applyFont="1" applyBorder="1" applyAlignment="1">
      <alignment horizontal="center" vertical="top"/>
    </xf>
    <xf numFmtId="165" fontId="27" fillId="0" borderId="16" xfId="44" applyNumberFormat="1" applyFont="1" applyBorder="1" applyAlignment="1">
      <alignment horizontal="center" vertical="top"/>
    </xf>
    <xf numFmtId="165" fontId="27" fillId="0" borderId="34" xfId="44" applyNumberFormat="1" applyFont="1" applyBorder="1" applyAlignment="1">
      <alignment horizontal="center" vertical="top"/>
    </xf>
    <xf numFmtId="165" fontId="27" fillId="0" borderId="33" xfId="44" applyNumberFormat="1" applyFont="1" applyBorder="1" applyAlignment="1">
      <alignment horizontal="center" vertical="top"/>
    </xf>
    <xf numFmtId="0" fontId="18" fillId="0" borderId="30" xfId="44" applyFont="1" applyBorder="1" applyAlignment="1">
      <alignment horizontal="left" vertical="top" wrapText="1"/>
    </xf>
    <xf numFmtId="0" fontId="18" fillId="0" borderId="29" xfId="44" applyFont="1" applyBorder="1" applyAlignment="1">
      <alignment horizontal="left" vertical="top" wrapText="1"/>
    </xf>
    <xf numFmtId="0" fontId="18" fillId="0" borderId="28" xfId="44" applyFont="1" applyBorder="1" applyAlignment="1">
      <alignment horizontal="left" vertical="top" wrapText="1"/>
    </xf>
    <xf numFmtId="0" fontId="27" fillId="0" borderId="18" xfId="44" applyFont="1" applyBorder="1" applyAlignment="1">
      <alignment horizontal="left" vertical="top" wrapText="1"/>
    </xf>
    <xf numFmtId="0" fontId="27" fillId="36" borderId="18" xfId="44" applyFont="1" applyFill="1" applyBorder="1" applyAlignment="1">
      <alignment horizontal="center" vertical="center" wrapText="1"/>
    </xf>
    <xf numFmtId="0" fontId="28" fillId="35" borderId="11" xfId="44" applyFont="1" applyFill="1" applyBorder="1" applyAlignment="1">
      <alignment horizontal="center" vertical="center" wrapText="1"/>
    </xf>
    <xf numFmtId="0" fontId="28" fillId="35" borderId="38" xfId="44" applyFont="1" applyFill="1" applyBorder="1" applyAlignment="1">
      <alignment horizontal="center" vertical="center" wrapText="1"/>
    </xf>
    <xf numFmtId="0" fontId="28" fillId="35" borderId="40" xfId="44" applyFont="1" applyFill="1" applyBorder="1" applyAlignment="1">
      <alignment horizontal="center" vertical="center" wrapText="1"/>
    </xf>
    <xf numFmtId="0" fontId="28" fillId="35" borderId="39" xfId="44" applyFont="1" applyFill="1" applyBorder="1" applyAlignment="1">
      <alignment horizontal="center" vertical="center" wrapText="1"/>
    </xf>
    <xf numFmtId="0" fontId="30" fillId="0" borderId="0" xfId="44" applyFont="1" applyAlignment="1">
      <alignment horizontal="center" vertical="top" wrapText="1"/>
    </xf>
    <xf numFmtId="0" fontId="18" fillId="0" borderId="41" xfId="44" applyFont="1" applyBorder="1" applyAlignment="1">
      <alignment horizontal="left" vertical="top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tabSelected="1" view="pageBreakPreview" topLeftCell="A5" zoomScale="110" zoomScaleNormal="110" zoomScaleSheetLayoutView="110" workbookViewId="0">
      <selection activeCell="C8" sqref="C1:C1048576"/>
    </sheetView>
  </sheetViews>
  <sheetFormatPr defaultRowHeight="12.75" x14ac:dyDescent="0.2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 x14ac:dyDescent="0.2">
      <c r="A1" s="1"/>
      <c r="B1" s="1"/>
    </row>
    <row r="2" spans="1:12" ht="14.25" customHeight="1" x14ac:dyDescent="0.2">
      <c r="A2" s="96" t="s">
        <v>1</v>
      </c>
      <c r="B2" s="96"/>
    </row>
    <row r="3" spans="1:12" x14ac:dyDescent="0.2">
      <c r="A3" s="3"/>
      <c r="B3" s="4"/>
    </row>
    <row r="4" spans="1:12" ht="34.5" customHeight="1" x14ac:dyDescent="0.2">
      <c r="A4" s="97" t="str">
        <f>'100990_БР'!B2</f>
        <v>ИШТИХОН ТУМАНИ УЗБЕКИСТОН МФЙ НАВБАХОР КУЧАСИНИ ЖОРИЙ ТАЪМИРЛАШ L=773М.</v>
      </c>
      <c r="B4" s="97"/>
      <c r="C4" s="14"/>
      <c r="D4" s="14"/>
      <c r="E4" s="14"/>
      <c r="F4" s="5"/>
      <c r="G4" s="5"/>
      <c r="H4" s="5"/>
      <c r="I4" s="5"/>
      <c r="J4" s="5"/>
      <c r="K4" s="5"/>
      <c r="L4" s="5"/>
    </row>
    <row r="5" spans="1:12" ht="21.75" customHeight="1" x14ac:dyDescent="0.2">
      <c r="A5" s="102"/>
      <c r="B5" s="102"/>
    </row>
    <row r="6" spans="1:12" ht="12.75" customHeight="1" x14ac:dyDescent="0.2">
      <c r="A6" s="98" t="s">
        <v>2</v>
      </c>
      <c r="B6" s="100" t="s">
        <v>3</v>
      </c>
    </row>
    <row r="7" spans="1:12" ht="15.75" customHeight="1" x14ac:dyDescent="0.2">
      <c r="A7" s="99"/>
      <c r="B7" s="101"/>
    </row>
    <row r="8" spans="1:12" ht="13.5" x14ac:dyDescent="0.2">
      <c r="A8" s="6">
        <v>1</v>
      </c>
      <c r="B8" s="6">
        <v>2</v>
      </c>
    </row>
    <row r="9" spans="1:12" ht="14.25" x14ac:dyDescent="0.2">
      <c r="A9" s="7">
        <v>1</v>
      </c>
      <c r="B9" s="8" t="s">
        <v>4</v>
      </c>
    </row>
    <row r="10" spans="1:12" ht="28.5" x14ac:dyDescent="0.2">
      <c r="A10" s="7">
        <v>2</v>
      </c>
      <c r="B10" s="8" t="s">
        <v>15</v>
      </c>
      <c r="E10" s="11"/>
    </row>
    <row r="11" spans="1:12" ht="28.5" x14ac:dyDescent="0.2">
      <c r="A11" s="7">
        <v>3</v>
      </c>
      <c r="B11" s="8" t="s">
        <v>5</v>
      </c>
      <c r="C11" s="11"/>
    </row>
    <row r="12" spans="1:12" ht="14.25" x14ac:dyDescent="0.2">
      <c r="A12" s="7">
        <v>4</v>
      </c>
      <c r="B12" s="8" t="s">
        <v>6</v>
      </c>
    </row>
    <row r="13" spans="1:12" ht="14.25" x14ac:dyDescent="0.2">
      <c r="A13" s="7">
        <v>5</v>
      </c>
      <c r="B13" s="8" t="s">
        <v>16</v>
      </c>
    </row>
    <row r="14" spans="1:12" ht="14.25" hidden="1" x14ac:dyDescent="0.2">
      <c r="A14" s="7">
        <v>6</v>
      </c>
      <c r="B14" s="8" t="s">
        <v>17</v>
      </c>
    </row>
    <row r="15" spans="1:12" ht="14.25" x14ac:dyDescent="0.2">
      <c r="A15" s="7">
        <v>6</v>
      </c>
      <c r="B15" s="9" t="s">
        <v>7</v>
      </c>
    </row>
    <row r="16" spans="1:12" ht="14.25" x14ac:dyDescent="0.2">
      <c r="A16" s="7">
        <v>7</v>
      </c>
      <c r="B16" s="8" t="s">
        <v>8</v>
      </c>
    </row>
    <row r="17" spans="1:2" ht="14.25" x14ac:dyDescent="0.2">
      <c r="A17" s="7">
        <v>8</v>
      </c>
      <c r="B17" s="9" t="s">
        <v>115</v>
      </c>
    </row>
    <row r="18" spans="1:2" ht="14.25" x14ac:dyDescent="0.2">
      <c r="A18" s="7">
        <v>9</v>
      </c>
      <c r="B18" s="8" t="s">
        <v>9</v>
      </c>
    </row>
    <row r="19" spans="1:2" ht="14.25" x14ac:dyDescent="0.2">
      <c r="A19" s="7">
        <v>10</v>
      </c>
      <c r="B19" s="9" t="s">
        <v>10</v>
      </c>
    </row>
    <row r="20" spans="1:2" ht="14.25" x14ac:dyDescent="0.2">
      <c r="A20" s="7">
        <v>11</v>
      </c>
      <c r="B20" s="8" t="s">
        <v>11</v>
      </c>
    </row>
    <row r="21" spans="1:2" ht="14.25" x14ac:dyDescent="0.2">
      <c r="A21" s="7">
        <v>12</v>
      </c>
      <c r="B21" s="8" t="s">
        <v>12</v>
      </c>
    </row>
    <row r="22" spans="1:2" ht="14.25" x14ac:dyDescent="0.2">
      <c r="A22" s="7">
        <v>13</v>
      </c>
      <c r="B22" s="8" t="s">
        <v>19</v>
      </c>
    </row>
    <row r="23" spans="1:2" ht="24" customHeight="1" x14ac:dyDescent="0.2">
      <c r="A23" s="7">
        <v>14</v>
      </c>
      <c r="B23" s="8" t="s">
        <v>18</v>
      </c>
    </row>
    <row r="24" spans="1:2" ht="14.25" x14ac:dyDescent="0.2">
      <c r="A24" s="10"/>
      <c r="B24" s="9" t="s">
        <v>10</v>
      </c>
    </row>
    <row r="25" spans="1:2" x14ac:dyDescent="0.2">
      <c r="B25" s="12"/>
    </row>
    <row r="26" spans="1:2" x14ac:dyDescent="0.2">
      <c r="B26" s="12"/>
    </row>
    <row r="27" spans="1:2" x14ac:dyDescent="0.2">
      <c r="B27" s="12" t="s">
        <v>0</v>
      </c>
    </row>
    <row r="28" spans="1:2" x14ac:dyDescent="0.2">
      <c r="B28" s="12"/>
    </row>
    <row r="29" spans="1:2" x14ac:dyDescent="0.2">
      <c r="B29" s="13" t="s">
        <v>13</v>
      </c>
    </row>
    <row r="30" spans="1:2" x14ac:dyDescent="0.2">
      <c r="B30" s="13" t="s">
        <v>14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showGridLines="0" workbookViewId="0">
      <selection activeCell="F1" sqref="F1:G1048576"/>
    </sheetView>
  </sheetViews>
  <sheetFormatPr defaultRowHeight="12.75" x14ac:dyDescent="0.2"/>
  <cols>
    <col min="1" max="1" width="5.33203125" style="15" customWidth="1"/>
    <col min="2" max="2" width="15.83203125" style="15" customWidth="1"/>
    <col min="3" max="3" width="60.83203125" style="15" customWidth="1"/>
    <col min="4" max="5" width="11.83203125" style="15" customWidth="1"/>
    <col min="6" max="252" width="9.33203125" style="15"/>
    <col min="253" max="253" width="5.33203125" style="15" customWidth="1"/>
    <col min="254" max="254" width="15.83203125" style="15" customWidth="1"/>
    <col min="255" max="255" width="60.83203125" style="15" customWidth="1"/>
    <col min="256" max="261" width="11.83203125" style="15" customWidth="1"/>
    <col min="262" max="508" width="9.33203125" style="15"/>
    <col min="509" max="509" width="5.33203125" style="15" customWidth="1"/>
    <col min="510" max="510" width="15.83203125" style="15" customWidth="1"/>
    <col min="511" max="511" width="60.83203125" style="15" customWidth="1"/>
    <col min="512" max="517" width="11.83203125" style="15" customWidth="1"/>
    <col min="518" max="764" width="9.33203125" style="15"/>
    <col min="765" max="765" width="5.33203125" style="15" customWidth="1"/>
    <col min="766" max="766" width="15.83203125" style="15" customWidth="1"/>
    <col min="767" max="767" width="60.83203125" style="15" customWidth="1"/>
    <col min="768" max="773" width="11.83203125" style="15" customWidth="1"/>
    <col min="774" max="1020" width="9.33203125" style="15"/>
    <col min="1021" max="1021" width="5.33203125" style="15" customWidth="1"/>
    <col min="1022" max="1022" width="15.83203125" style="15" customWidth="1"/>
    <col min="1023" max="1023" width="60.83203125" style="15" customWidth="1"/>
    <col min="1024" max="1029" width="11.83203125" style="15" customWidth="1"/>
    <col min="1030" max="1276" width="9.33203125" style="15"/>
    <col min="1277" max="1277" width="5.33203125" style="15" customWidth="1"/>
    <col min="1278" max="1278" width="15.83203125" style="15" customWidth="1"/>
    <col min="1279" max="1279" width="60.83203125" style="15" customWidth="1"/>
    <col min="1280" max="1285" width="11.83203125" style="15" customWidth="1"/>
    <col min="1286" max="1532" width="9.33203125" style="15"/>
    <col min="1533" max="1533" width="5.33203125" style="15" customWidth="1"/>
    <col min="1534" max="1534" width="15.83203125" style="15" customWidth="1"/>
    <col min="1535" max="1535" width="60.83203125" style="15" customWidth="1"/>
    <col min="1536" max="1541" width="11.83203125" style="15" customWidth="1"/>
    <col min="1542" max="1788" width="9.33203125" style="15"/>
    <col min="1789" max="1789" width="5.33203125" style="15" customWidth="1"/>
    <col min="1790" max="1790" width="15.83203125" style="15" customWidth="1"/>
    <col min="1791" max="1791" width="60.83203125" style="15" customWidth="1"/>
    <col min="1792" max="1797" width="11.83203125" style="15" customWidth="1"/>
    <col min="1798" max="2044" width="9.33203125" style="15"/>
    <col min="2045" max="2045" width="5.33203125" style="15" customWidth="1"/>
    <col min="2046" max="2046" width="15.83203125" style="15" customWidth="1"/>
    <col min="2047" max="2047" width="60.83203125" style="15" customWidth="1"/>
    <col min="2048" max="2053" width="11.83203125" style="15" customWidth="1"/>
    <col min="2054" max="2300" width="9.33203125" style="15"/>
    <col min="2301" max="2301" width="5.33203125" style="15" customWidth="1"/>
    <col min="2302" max="2302" width="15.83203125" style="15" customWidth="1"/>
    <col min="2303" max="2303" width="60.83203125" style="15" customWidth="1"/>
    <col min="2304" max="2309" width="11.83203125" style="15" customWidth="1"/>
    <col min="2310" max="2556" width="9.33203125" style="15"/>
    <col min="2557" max="2557" width="5.33203125" style="15" customWidth="1"/>
    <col min="2558" max="2558" width="15.83203125" style="15" customWidth="1"/>
    <col min="2559" max="2559" width="60.83203125" style="15" customWidth="1"/>
    <col min="2560" max="2565" width="11.83203125" style="15" customWidth="1"/>
    <col min="2566" max="2812" width="9.33203125" style="15"/>
    <col min="2813" max="2813" width="5.33203125" style="15" customWidth="1"/>
    <col min="2814" max="2814" width="15.83203125" style="15" customWidth="1"/>
    <col min="2815" max="2815" width="60.83203125" style="15" customWidth="1"/>
    <col min="2816" max="2821" width="11.83203125" style="15" customWidth="1"/>
    <col min="2822" max="3068" width="9.33203125" style="15"/>
    <col min="3069" max="3069" width="5.33203125" style="15" customWidth="1"/>
    <col min="3070" max="3070" width="15.83203125" style="15" customWidth="1"/>
    <col min="3071" max="3071" width="60.83203125" style="15" customWidth="1"/>
    <col min="3072" max="3077" width="11.83203125" style="15" customWidth="1"/>
    <col min="3078" max="3324" width="9.33203125" style="15"/>
    <col min="3325" max="3325" width="5.33203125" style="15" customWidth="1"/>
    <col min="3326" max="3326" width="15.83203125" style="15" customWidth="1"/>
    <col min="3327" max="3327" width="60.83203125" style="15" customWidth="1"/>
    <col min="3328" max="3333" width="11.83203125" style="15" customWidth="1"/>
    <col min="3334" max="3580" width="9.33203125" style="15"/>
    <col min="3581" max="3581" width="5.33203125" style="15" customWidth="1"/>
    <col min="3582" max="3582" width="15.83203125" style="15" customWidth="1"/>
    <col min="3583" max="3583" width="60.83203125" style="15" customWidth="1"/>
    <col min="3584" max="3589" width="11.83203125" style="15" customWidth="1"/>
    <col min="3590" max="3836" width="9.33203125" style="15"/>
    <col min="3837" max="3837" width="5.33203125" style="15" customWidth="1"/>
    <col min="3838" max="3838" width="15.83203125" style="15" customWidth="1"/>
    <col min="3839" max="3839" width="60.83203125" style="15" customWidth="1"/>
    <col min="3840" max="3845" width="11.83203125" style="15" customWidth="1"/>
    <col min="3846" max="4092" width="9.33203125" style="15"/>
    <col min="4093" max="4093" width="5.33203125" style="15" customWidth="1"/>
    <col min="4094" max="4094" width="15.83203125" style="15" customWidth="1"/>
    <col min="4095" max="4095" width="60.83203125" style="15" customWidth="1"/>
    <col min="4096" max="4101" width="11.83203125" style="15" customWidth="1"/>
    <col min="4102" max="4348" width="9.33203125" style="15"/>
    <col min="4349" max="4349" width="5.33203125" style="15" customWidth="1"/>
    <col min="4350" max="4350" width="15.83203125" style="15" customWidth="1"/>
    <col min="4351" max="4351" width="60.83203125" style="15" customWidth="1"/>
    <col min="4352" max="4357" width="11.83203125" style="15" customWidth="1"/>
    <col min="4358" max="4604" width="9.33203125" style="15"/>
    <col min="4605" max="4605" width="5.33203125" style="15" customWidth="1"/>
    <col min="4606" max="4606" width="15.83203125" style="15" customWidth="1"/>
    <col min="4607" max="4607" width="60.83203125" style="15" customWidth="1"/>
    <col min="4608" max="4613" width="11.83203125" style="15" customWidth="1"/>
    <col min="4614" max="4860" width="9.33203125" style="15"/>
    <col min="4861" max="4861" width="5.33203125" style="15" customWidth="1"/>
    <col min="4862" max="4862" width="15.83203125" style="15" customWidth="1"/>
    <col min="4863" max="4863" width="60.83203125" style="15" customWidth="1"/>
    <col min="4864" max="4869" width="11.83203125" style="15" customWidth="1"/>
    <col min="4870" max="5116" width="9.33203125" style="15"/>
    <col min="5117" max="5117" width="5.33203125" style="15" customWidth="1"/>
    <col min="5118" max="5118" width="15.83203125" style="15" customWidth="1"/>
    <col min="5119" max="5119" width="60.83203125" style="15" customWidth="1"/>
    <col min="5120" max="5125" width="11.83203125" style="15" customWidth="1"/>
    <col min="5126" max="5372" width="9.33203125" style="15"/>
    <col min="5373" max="5373" width="5.33203125" style="15" customWidth="1"/>
    <col min="5374" max="5374" width="15.83203125" style="15" customWidth="1"/>
    <col min="5375" max="5375" width="60.83203125" style="15" customWidth="1"/>
    <col min="5376" max="5381" width="11.83203125" style="15" customWidth="1"/>
    <col min="5382" max="5628" width="9.33203125" style="15"/>
    <col min="5629" max="5629" width="5.33203125" style="15" customWidth="1"/>
    <col min="5630" max="5630" width="15.83203125" style="15" customWidth="1"/>
    <col min="5631" max="5631" width="60.83203125" style="15" customWidth="1"/>
    <col min="5632" max="5637" width="11.83203125" style="15" customWidth="1"/>
    <col min="5638" max="5884" width="9.33203125" style="15"/>
    <col min="5885" max="5885" width="5.33203125" style="15" customWidth="1"/>
    <col min="5886" max="5886" width="15.83203125" style="15" customWidth="1"/>
    <col min="5887" max="5887" width="60.83203125" style="15" customWidth="1"/>
    <col min="5888" max="5893" width="11.83203125" style="15" customWidth="1"/>
    <col min="5894" max="6140" width="9.33203125" style="15"/>
    <col min="6141" max="6141" width="5.33203125" style="15" customWidth="1"/>
    <col min="6142" max="6142" width="15.83203125" style="15" customWidth="1"/>
    <col min="6143" max="6143" width="60.83203125" style="15" customWidth="1"/>
    <col min="6144" max="6149" width="11.83203125" style="15" customWidth="1"/>
    <col min="6150" max="6396" width="9.33203125" style="15"/>
    <col min="6397" max="6397" width="5.33203125" style="15" customWidth="1"/>
    <col min="6398" max="6398" width="15.83203125" style="15" customWidth="1"/>
    <col min="6399" max="6399" width="60.83203125" style="15" customWidth="1"/>
    <col min="6400" max="6405" width="11.83203125" style="15" customWidth="1"/>
    <col min="6406" max="6652" width="9.33203125" style="15"/>
    <col min="6653" max="6653" width="5.33203125" style="15" customWidth="1"/>
    <col min="6654" max="6654" width="15.83203125" style="15" customWidth="1"/>
    <col min="6655" max="6655" width="60.83203125" style="15" customWidth="1"/>
    <col min="6656" max="6661" width="11.83203125" style="15" customWidth="1"/>
    <col min="6662" max="6908" width="9.33203125" style="15"/>
    <col min="6909" max="6909" width="5.33203125" style="15" customWidth="1"/>
    <col min="6910" max="6910" width="15.83203125" style="15" customWidth="1"/>
    <col min="6911" max="6911" width="60.83203125" style="15" customWidth="1"/>
    <col min="6912" max="6917" width="11.83203125" style="15" customWidth="1"/>
    <col min="6918" max="7164" width="9.33203125" style="15"/>
    <col min="7165" max="7165" width="5.33203125" style="15" customWidth="1"/>
    <col min="7166" max="7166" width="15.83203125" style="15" customWidth="1"/>
    <col min="7167" max="7167" width="60.83203125" style="15" customWidth="1"/>
    <col min="7168" max="7173" width="11.83203125" style="15" customWidth="1"/>
    <col min="7174" max="7420" width="9.33203125" style="15"/>
    <col min="7421" max="7421" width="5.33203125" style="15" customWidth="1"/>
    <col min="7422" max="7422" width="15.83203125" style="15" customWidth="1"/>
    <col min="7423" max="7423" width="60.83203125" style="15" customWidth="1"/>
    <col min="7424" max="7429" width="11.83203125" style="15" customWidth="1"/>
    <col min="7430" max="7676" width="9.33203125" style="15"/>
    <col min="7677" max="7677" width="5.33203125" style="15" customWidth="1"/>
    <col min="7678" max="7678" width="15.83203125" style="15" customWidth="1"/>
    <col min="7679" max="7679" width="60.83203125" style="15" customWidth="1"/>
    <col min="7680" max="7685" width="11.83203125" style="15" customWidth="1"/>
    <col min="7686" max="7932" width="9.33203125" style="15"/>
    <col min="7933" max="7933" width="5.33203125" style="15" customWidth="1"/>
    <col min="7934" max="7934" width="15.83203125" style="15" customWidth="1"/>
    <col min="7935" max="7935" width="60.83203125" style="15" customWidth="1"/>
    <col min="7936" max="7941" width="11.83203125" style="15" customWidth="1"/>
    <col min="7942" max="8188" width="9.33203125" style="15"/>
    <col min="8189" max="8189" width="5.33203125" style="15" customWidth="1"/>
    <col min="8190" max="8190" width="15.83203125" style="15" customWidth="1"/>
    <col min="8191" max="8191" width="60.83203125" style="15" customWidth="1"/>
    <col min="8192" max="8197" width="11.83203125" style="15" customWidth="1"/>
    <col min="8198" max="8444" width="9.33203125" style="15"/>
    <col min="8445" max="8445" width="5.33203125" style="15" customWidth="1"/>
    <col min="8446" max="8446" width="15.83203125" style="15" customWidth="1"/>
    <col min="8447" max="8447" width="60.83203125" style="15" customWidth="1"/>
    <col min="8448" max="8453" width="11.83203125" style="15" customWidth="1"/>
    <col min="8454" max="8700" width="9.33203125" style="15"/>
    <col min="8701" max="8701" width="5.33203125" style="15" customWidth="1"/>
    <col min="8702" max="8702" width="15.83203125" style="15" customWidth="1"/>
    <col min="8703" max="8703" width="60.83203125" style="15" customWidth="1"/>
    <col min="8704" max="8709" width="11.83203125" style="15" customWidth="1"/>
    <col min="8710" max="8956" width="9.33203125" style="15"/>
    <col min="8957" max="8957" width="5.33203125" style="15" customWidth="1"/>
    <col min="8958" max="8958" width="15.83203125" style="15" customWidth="1"/>
    <col min="8959" max="8959" width="60.83203125" style="15" customWidth="1"/>
    <col min="8960" max="8965" width="11.83203125" style="15" customWidth="1"/>
    <col min="8966" max="9212" width="9.33203125" style="15"/>
    <col min="9213" max="9213" width="5.33203125" style="15" customWidth="1"/>
    <col min="9214" max="9214" width="15.83203125" style="15" customWidth="1"/>
    <col min="9215" max="9215" width="60.83203125" style="15" customWidth="1"/>
    <col min="9216" max="9221" width="11.83203125" style="15" customWidth="1"/>
    <col min="9222" max="9468" width="9.33203125" style="15"/>
    <col min="9469" max="9469" width="5.33203125" style="15" customWidth="1"/>
    <col min="9470" max="9470" width="15.83203125" style="15" customWidth="1"/>
    <col min="9471" max="9471" width="60.83203125" style="15" customWidth="1"/>
    <col min="9472" max="9477" width="11.83203125" style="15" customWidth="1"/>
    <col min="9478" max="9724" width="9.33203125" style="15"/>
    <col min="9725" max="9725" width="5.33203125" style="15" customWidth="1"/>
    <col min="9726" max="9726" width="15.83203125" style="15" customWidth="1"/>
    <col min="9727" max="9727" width="60.83203125" style="15" customWidth="1"/>
    <col min="9728" max="9733" width="11.83203125" style="15" customWidth="1"/>
    <col min="9734" max="9980" width="9.33203125" style="15"/>
    <col min="9981" max="9981" width="5.33203125" style="15" customWidth="1"/>
    <col min="9982" max="9982" width="15.83203125" style="15" customWidth="1"/>
    <col min="9983" max="9983" width="60.83203125" style="15" customWidth="1"/>
    <col min="9984" max="9989" width="11.83203125" style="15" customWidth="1"/>
    <col min="9990" max="10236" width="9.33203125" style="15"/>
    <col min="10237" max="10237" width="5.33203125" style="15" customWidth="1"/>
    <col min="10238" max="10238" width="15.83203125" style="15" customWidth="1"/>
    <col min="10239" max="10239" width="60.83203125" style="15" customWidth="1"/>
    <col min="10240" max="10245" width="11.83203125" style="15" customWidth="1"/>
    <col min="10246" max="10492" width="9.33203125" style="15"/>
    <col min="10493" max="10493" width="5.33203125" style="15" customWidth="1"/>
    <col min="10494" max="10494" width="15.83203125" style="15" customWidth="1"/>
    <col min="10495" max="10495" width="60.83203125" style="15" customWidth="1"/>
    <col min="10496" max="10501" width="11.83203125" style="15" customWidth="1"/>
    <col min="10502" max="10748" width="9.33203125" style="15"/>
    <col min="10749" max="10749" width="5.33203125" style="15" customWidth="1"/>
    <col min="10750" max="10750" width="15.83203125" style="15" customWidth="1"/>
    <col min="10751" max="10751" width="60.83203125" style="15" customWidth="1"/>
    <col min="10752" max="10757" width="11.83203125" style="15" customWidth="1"/>
    <col min="10758" max="11004" width="9.33203125" style="15"/>
    <col min="11005" max="11005" width="5.33203125" style="15" customWidth="1"/>
    <col min="11006" max="11006" width="15.83203125" style="15" customWidth="1"/>
    <col min="11007" max="11007" width="60.83203125" style="15" customWidth="1"/>
    <col min="11008" max="11013" width="11.83203125" style="15" customWidth="1"/>
    <col min="11014" max="11260" width="9.33203125" style="15"/>
    <col min="11261" max="11261" width="5.33203125" style="15" customWidth="1"/>
    <col min="11262" max="11262" width="15.83203125" style="15" customWidth="1"/>
    <col min="11263" max="11263" width="60.83203125" style="15" customWidth="1"/>
    <col min="11264" max="11269" width="11.83203125" style="15" customWidth="1"/>
    <col min="11270" max="11516" width="9.33203125" style="15"/>
    <col min="11517" max="11517" width="5.33203125" style="15" customWidth="1"/>
    <col min="11518" max="11518" width="15.83203125" style="15" customWidth="1"/>
    <col min="11519" max="11519" width="60.83203125" style="15" customWidth="1"/>
    <col min="11520" max="11525" width="11.83203125" style="15" customWidth="1"/>
    <col min="11526" max="11772" width="9.33203125" style="15"/>
    <col min="11773" max="11773" width="5.33203125" style="15" customWidth="1"/>
    <col min="11774" max="11774" width="15.83203125" style="15" customWidth="1"/>
    <col min="11775" max="11775" width="60.83203125" style="15" customWidth="1"/>
    <col min="11776" max="11781" width="11.83203125" style="15" customWidth="1"/>
    <col min="11782" max="12028" width="9.33203125" style="15"/>
    <col min="12029" max="12029" width="5.33203125" style="15" customWidth="1"/>
    <col min="12030" max="12030" width="15.83203125" style="15" customWidth="1"/>
    <col min="12031" max="12031" width="60.83203125" style="15" customWidth="1"/>
    <col min="12032" max="12037" width="11.83203125" style="15" customWidth="1"/>
    <col min="12038" max="12284" width="9.33203125" style="15"/>
    <col min="12285" max="12285" width="5.33203125" style="15" customWidth="1"/>
    <col min="12286" max="12286" width="15.83203125" style="15" customWidth="1"/>
    <col min="12287" max="12287" width="60.83203125" style="15" customWidth="1"/>
    <col min="12288" max="12293" width="11.83203125" style="15" customWidth="1"/>
    <col min="12294" max="12540" width="9.33203125" style="15"/>
    <col min="12541" max="12541" width="5.33203125" style="15" customWidth="1"/>
    <col min="12542" max="12542" width="15.83203125" style="15" customWidth="1"/>
    <col min="12543" max="12543" width="60.83203125" style="15" customWidth="1"/>
    <col min="12544" max="12549" width="11.83203125" style="15" customWidth="1"/>
    <col min="12550" max="12796" width="9.33203125" style="15"/>
    <col min="12797" max="12797" width="5.33203125" style="15" customWidth="1"/>
    <col min="12798" max="12798" width="15.83203125" style="15" customWidth="1"/>
    <col min="12799" max="12799" width="60.83203125" style="15" customWidth="1"/>
    <col min="12800" max="12805" width="11.83203125" style="15" customWidth="1"/>
    <col min="12806" max="13052" width="9.33203125" style="15"/>
    <col min="13053" max="13053" width="5.33203125" style="15" customWidth="1"/>
    <col min="13054" max="13054" width="15.83203125" style="15" customWidth="1"/>
    <col min="13055" max="13055" width="60.83203125" style="15" customWidth="1"/>
    <col min="13056" max="13061" width="11.83203125" style="15" customWidth="1"/>
    <col min="13062" max="13308" width="9.33203125" style="15"/>
    <col min="13309" max="13309" width="5.33203125" style="15" customWidth="1"/>
    <col min="13310" max="13310" width="15.83203125" style="15" customWidth="1"/>
    <col min="13311" max="13311" width="60.83203125" style="15" customWidth="1"/>
    <col min="13312" max="13317" width="11.83203125" style="15" customWidth="1"/>
    <col min="13318" max="13564" width="9.33203125" style="15"/>
    <col min="13565" max="13565" width="5.33203125" style="15" customWidth="1"/>
    <col min="13566" max="13566" width="15.83203125" style="15" customWidth="1"/>
    <col min="13567" max="13567" width="60.83203125" style="15" customWidth="1"/>
    <col min="13568" max="13573" width="11.83203125" style="15" customWidth="1"/>
    <col min="13574" max="13820" width="9.33203125" style="15"/>
    <col min="13821" max="13821" width="5.33203125" style="15" customWidth="1"/>
    <col min="13822" max="13822" width="15.83203125" style="15" customWidth="1"/>
    <col min="13823" max="13823" width="60.83203125" style="15" customWidth="1"/>
    <col min="13824" max="13829" width="11.83203125" style="15" customWidth="1"/>
    <col min="13830" max="14076" width="9.33203125" style="15"/>
    <col min="14077" max="14077" width="5.33203125" style="15" customWidth="1"/>
    <col min="14078" max="14078" width="15.83203125" style="15" customWidth="1"/>
    <col min="14079" max="14079" width="60.83203125" style="15" customWidth="1"/>
    <col min="14080" max="14085" width="11.83203125" style="15" customWidth="1"/>
    <col min="14086" max="14332" width="9.33203125" style="15"/>
    <col min="14333" max="14333" width="5.33203125" style="15" customWidth="1"/>
    <col min="14334" max="14334" width="15.83203125" style="15" customWidth="1"/>
    <col min="14335" max="14335" width="60.83203125" style="15" customWidth="1"/>
    <col min="14336" max="14341" width="11.83203125" style="15" customWidth="1"/>
    <col min="14342" max="14588" width="9.33203125" style="15"/>
    <col min="14589" max="14589" width="5.33203125" style="15" customWidth="1"/>
    <col min="14590" max="14590" width="15.83203125" style="15" customWidth="1"/>
    <col min="14591" max="14591" width="60.83203125" style="15" customWidth="1"/>
    <col min="14592" max="14597" width="11.83203125" style="15" customWidth="1"/>
    <col min="14598" max="14844" width="9.33203125" style="15"/>
    <col min="14845" max="14845" width="5.33203125" style="15" customWidth="1"/>
    <col min="14846" max="14846" width="15.83203125" style="15" customWidth="1"/>
    <col min="14847" max="14847" width="60.83203125" style="15" customWidth="1"/>
    <col min="14848" max="14853" width="11.83203125" style="15" customWidth="1"/>
    <col min="14854" max="15100" width="9.33203125" style="15"/>
    <col min="15101" max="15101" width="5.33203125" style="15" customWidth="1"/>
    <col min="15102" max="15102" width="15.83203125" style="15" customWidth="1"/>
    <col min="15103" max="15103" width="60.83203125" style="15" customWidth="1"/>
    <col min="15104" max="15109" width="11.83203125" style="15" customWidth="1"/>
    <col min="15110" max="15356" width="9.33203125" style="15"/>
    <col min="15357" max="15357" width="5.33203125" style="15" customWidth="1"/>
    <col min="15358" max="15358" width="15.83203125" style="15" customWidth="1"/>
    <col min="15359" max="15359" width="60.83203125" style="15" customWidth="1"/>
    <col min="15360" max="15365" width="11.83203125" style="15" customWidth="1"/>
    <col min="15366" max="15612" width="9.33203125" style="15"/>
    <col min="15613" max="15613" width="5.33203125" style="15" customWidth="1"/>
    <col min="15614" max="15614" width="15.83203125" style="15" customWidth="1"/>
    <col min="15615" max="15615" width="60.83203125" style="15" customWidth="1"/>
    <col min="15616" max="15621" width="11.83203125" style="15" customWidth="1"/>
    <col min="15622" max="15868" width="9.33203125" style="15"/>
    <col min="15869" max="15869" width="5.33203125" style="15" customWidth="1"/>
    <col min="15870" max="15870" width="15.83203125" style="15" customWidth="1"/>
    <col min="15871" max="15871" width="60.83203125" style="15" customWidth="1"/>
    <col min="15872" max="15877" width="11.83203125" style="15" customWidth="1"/>
    <col min="15878" max="16124" width="9.33203125" style="15"/>
    <col min="16125" max="16125" width="5.33203125" style="15" customWidth="1"/>
    <col min="16126" max="16126" width="15.83203125" style="15" customWidth="1"/>
    <col min="16127" max="16127" width="60.83203125" style="15" customWidth="1"/>
    <col min="16128" max="16133" width="11.83203125" style="15" customWidth="1"/>
    <col min="16134" max="16384" width="9.33203125" style="15"/>
  </cols>
  <sheetData>
    <row r="1" spans="1:6" s="16" customFormat="1" x14ac:dyDescent="0.2"/>
    <row r="2" spans="1:6" s="16" customFormat="1" ht="31.5" customHeight="1" x14ac:dyDescent="0.2">
      <c r="B2" s="107" t="s">
        <v>332</v>
      </c>
      <c r="C2" s="107"/>
      <c r="D2" s="107"/>
      <c r="E2" s="107"/>
    </row>
    <row r="3" spans="1:6" s="16" customFormat="1" x14ac:dyDescent="0.2">
      <c r="A3" s="19"/>
      <c r="B3" s="108" t="s">
        <v>106</v>
      </c>
      <c r="C3" s="108"/>
      <c r="D3" s="108"/>
      <c r="E3" s="108"/>
    </row>
    <row r="4" spans="1:6" s="16" customFormat="1" x14ac:dyDescent="0.2">
      <c r="C4" s="20"/>
      <c r="D4" s="20"/>
      <c r="E4" s="20"/>
    </row>
    <row r="5" spans="1:6" s="16" customFormat="1" ht="15.75" x14ac:dyDescent="0.2">
      <c r="A5" s="22"/>
      <c r="B5" s="22"/>
      <c r="C5" s="21" t="s">
        <v>113</v>
      </c>
      <c r="D5" s="21" t="s">
        <v>112</v>
      </c>
      <c r="E5" s="95" t="s">
        <v>99</v>
      </c>
    </row>
    <row r="6" spans="1:6" x14ac:dyDescent="0.2">
      <c r="A6" s="37"/>
      <c r="B6" s="37"/>
      <c r="C6" s="37"/>
      <c r="D6" s="37"/>
      <c r="E6" s="37"/>
      <c r="F6" s="37"/>
    </row>
    <row r="7" spans="1:6" s="16" customFormat="1" x14ac:dyDescent="0.2">
      <c r="A7" s="110" t="s">
        <v>111</v>
      </c>
      <c r="B7" s="110"/>
      <c r="C7" s="110"/>
      <c r="D7" s="110"/>
      <c r="E7" s="110"/>
    </row>
    <row r="8" spans="1:6" s="18" customFormat="1" x14ac:dyDescent="0.2">
      <c r="A8" s="111" t="s">
        <v>105</v>
      </c>
      <c r="B8" s="111" t="s">
        <v>104</v>
      </c>
      <c r="C8" s="111" t="s">
        <v>103</v>
      </c>
      <c r="D8" s="111" t="s">
        <v>102</v>
      </c>
      <c r="E8" s="111" t="s">
        <v>101</v>
      </c>
    </row>
    <row r="9" spans="1:6" s="18" customFormat="1" ht="12.75" customHeight="1" x14ac:dyDescent="0.2">
      <c r="A9" s="112"/>
      <c r="B9" s="112"/>
      <c r="C9" s="112"/>
      <c r="D9" s="112"/>
      <c r="E9" s="112"/>
    </row>
    <row r="10" spans="1:6" s="18" customFormat="1" x14ac:dyDescent="0.2">
      <c r="A10" s="113"/>
      <c r="B10" s="113"/>
      <c r="C10" s="113"/>
      <c r="D10" s="113"/>
      <c r="E10" s="113"/>
    </row>
    <row r="11" spans="1:6" s="17" customFormat="1" x14ac:dyDescent="0.2">
      <c r="A11" s="36">
        <v>1</v>
      </c>
      <c r="B11" s="35">
        <v>2</v>
      </c>
      <c r="C11" s="35">
        <v>3</v>
      </c>
      <c r="D11" s="35">
        <v>4</v>
      </c>
      <c r="E11" s="35">
        <v>5</v>
      </c>
    </row>
    <row r="12" spans="1:6" s="16" customFormat="1" x14ac:dyDescent="0.2">
      <c r="A12" s="34"/>
      <c r="B12" s="33"/>
      <c r="C12" s="32" t="s">
        <v>100</v>
      </c>
      <c r="D12" s="31"/>
      <c r="E12" s="30"/>
    </row>
    <row r="13" spans="1:6" s="16" customFormat="1" x14ac:dyDescent="0.2">
      <c r="A13" s="29" t="s">
        <v>99</v>
      </c>
      <c r="B13" s="28" t="s">
        <v>99</v>
      </c>
      <c r="C13" s="28" t="s">
        <v>98</v>
      </c>
      <c r="D13" s="27" t="s">
        <v>97</v>
      </c>
      <c r="E13" s="26">
        <v>1346.0567000000001</v>
      </c>
    </row>
    <row r="14" spans="1:6" s="16" customFormat="1" x14ac:dyDescent="0.2">
      <c r="A14" s="25"/>
      <c r="B14" s="103" t="s">
        <v>110</v>
      </c>
      <c r="C14" s="104"/>
      <c r="D14" s="24" t="s">
        <v>107</v>
      </c>
      <c r="E14" s="23"/>
    </row>
    <row r="15" spans="1:6" s="16" customFormat="1" x14ac:dyDescent="0.2">
      <c r="A15" s="105"/>
      <c r="B15" s="106"/>
      <c r="C15" s="106"/>
      <c r="D15" s="106"/>
      <c r="E15" s="106"/>
    </row>
    <row r="16" spans="1:6" s="16" customFormat="1" x14ac:dyDescent="0.2">
      <c r="A16" s="34"/>
      <c r="B16" s="33"/>
      <c r="C16" s="32" t="s">
        <v>96</v>
      </c>
      <c r="D16" s="31"/>
      <c r="E16" s="30"/>
    </row>
    <row r="17" spans="1:5" s="16" customFormat="1" x14ac:dyDescent="0.2">
      <c r="A17" s="29" t="s">
        <v>95</v>
      </c>
      <c r="B17" s="28" t="s">
        <v>94</v>
      </c>
      <c r="C17" s="28" t="s">
        <v>93</v>
      </c>
      <c r="D17" s="27" t="s">
        <v>53</v>
      </c>
      <c r="E17" s="26">
        <v>13.243499999999999</v>
      </c>
    </row>
    <row r="18" spans="1:5" s="16" customFormat="1" x14ac:dyDescent="0.2">
      <c r="A18" s="29" t="s">
        <v>92</v>
      </c>
      <c r="B18" s="28" t="s">
        <v>91</v>
      </c>
      <c r="C18" s="28" t="s">
        <v>90</v>
      </c>
      <c r="D18" s="27" t="s">
        <v>53</v>
      </c>
      <c r="E18" s="26">
        <v>30.005800000000001</v>
      </c>
    </row>
    <row r="19" spans="1:5" s="16" customFormat="1" ht="24" x14ac:dyDescent="0.2">
      <c r="A19" s="29" t="s">
        <v>89</v>
      </c>
      <c r="B19" s="28" t="s">
        <v>88</v>
      </c>
      <c r="C19" s="28" t="s">
        <v>87</v>
      </c>
      <c r="D19" s="27" t="s">
        <v>53</v>
      </c>
      <c r="E19" s="26">
        <v>62.548099999999998</v>
      </c>
    </row>
    <row r="20" spans="1:5" s="16" customFormat="1" ht="24" x14ac:dyDescent="0.2">
      <c r="A20" s="29" t="s">
        <v>86</v>
      </c>
      <c r="B20" s="28" t="s">
        <v>85</v>
      </c>
      <c r="C20" s="28" t="s">
        <v>84</v>
      </c>
      <c r="D20" s="27" t="s">
        <v>53</v>
      </c>
      <c r="E20" s="26">
        <v>9.8847000000000005</v>
      </c>
    </row>
    <row r="21" spans="1:5" s="16" customFormat="1" x14ac:dyDescent="0.2">
      <c r="A21" s="29" t="s">
        <v>83</v>
      </c>
      <c r="B21" s="28" t="s">
        <v>82</v>
      </c>
      <c r="C21" s="28" t="s">
        <v>81</v>
      </c>
      <c r="D21" s="27" t="s">
        <v>53</v>
      </c>
      <c r="E21" s="26">
        <v>57.832099999999997</v>
      </c>
    </row>
    <row r="22" spans="1:5" s="16" customFormat="1" x14ac:dyDescent="0.2">
      <c r="A22" s="29" t="s">
        <v>80</v>
      </c>
      <c r="B22" s="28" t="s">
        <v>79</v>
      </c>
      <c r="C22" s="28" t="s">
        <v>78</v>
      </c>
      <c r="D22" s="27" t="s">
        <v>53</v>
      </c>
      <c r="E22" s="26">
        <v>3.7877000000000001</v>
      </c>
    </row>
    <row r="23" spans="1:5" s="16" customFormat="1" x14ac:dyDescent="0.2">
      <c r="A23" s="29" t="s">
        <v>77</v>
      </c>
      <c r="B23" s="28" t="s">
        <v>76</v>
      </c>
      <c r="C23" s="28" t="s">
        <v>75</v>
      </c>
      <c r="D23" s="27" t="s">
        <v>53</v>
      </c>
      <c r="E23" s="26">
        <v>66.1571</v>
      </c>
    </row>
    <row r="24" spans="1:5" s="16" customFormat="1" x14ac:dyDescent="0.2">
      <c r="A24" s="29" t="s">
        <v>74</v>
      </c>
      <c r="B24" s="28" t="s">
        <v>73</v>
      </c>
      <c r="C24" s="28" t="s">
        <v>72</v>
      </c>
      <c r="D24" s="27" t="s">
        <v>53</v>
      </c>
      <c r="E24" s="26">
        <v>28.906099999999999</v>
      </c>
    </row>
    <row r="25" spans="1:5" s="16" customFormat="1" ht="24" x14ac:dyDescent="0.2">
      <c r="A25" s="29" t="s">
        <v>71</v>
      </c>
      <c r="B25" s="28" t="s">
        <v>70</v>
      </c>
      <c r="C25" s="28" t="s">
        <v>69</v>
      </c>
      <c r="D25" s="27" t="s">
        <v>53</v>
      </c>
      <c r="E25" s="26">
        <v>9.7309999999999999</v>
      </c>
    </row>
    <row r="26" spans="1:5" s="16" customFormat="1" x14ac:dyDescent="0.2">
      <c r="A26" s="29" t="s">
        <v>68</v>
      </c>
      <c r="B26" s="28" t="s">
        <v>67</v>
      </c>
      <c r="C26" s="28" t="s">
        <v>66</v>
      </c>
      <c r="D26" s="27" t="s">
        <v>53</v>
      </c>
      <c r="E26" s="26">
        <v>22.053100000000001</v>
      </c>
    </row>
    <row r="27" spans="1:5" s="16" customFormat="1" x14ac:dyDescent="0.2">
      <c r="A27" s="29" t="s">
        <v>65</v>
      </c>
      <c r="B27" s="28" t="s">
        <v>64</v>
      </c>
      <c r="C27" s="28" t="s">
        <v>63</v>
      </c>
      <c r="D27" s="27" t="s">
        <v>53</v>
      </c>
      <c r="E27" s="26">
        <v>85.524699999999996</v>
      </c>
    </row>
    <row r="28" spans="1:5" s="16" customFormat="1" ht="24" x14ac:dyDescent="0.2">
      <c r="A28" s="29" t="s">
        <v>62</v>
      </c>
      <c r="B28" s="28" t="s">
        <v>61</v>
      </c>
      <c r="C28" s="28" t="s">
        <v>60</v>
      </c>
      <c r="D28" s="27" t="s">
        <v>53</v>
      </c>
      <c r="E28" s="26">
        <v>14.169600000000001</v>
      </c>
    </row>
    <row r="29" spans="1:5" s="16" customFormat="1" ht="36" x14ac:dyDescent="0.2">
      <c r="A29" s="29" t="s">
        <v>59</v>
      </c>
      <c r="B29" s="28" t="s">
        <v>58</v>
      </c>
      <c r="C29" s="28" t="s">
        <v>57</v>
      </c>
      <c r="D29" s="27" t="s">
        <v>53</v>
      </c>
      <c r="E29" s="26">
        <v>39.474899999999998</v>
      </c>
    </row>
    <row r="30" spans="1:5" s="16" customFormat="1" x14ac:dyDescent="0.2">
      <c r="A30" s="29" t="s">
        <v>56</v>
      </c>
      <c r="B30" s="28" t="s">
        <v>55</v>
      </c>
      <c r="C30" s="28" t="s">
        <v>54</v>
      </c>
      <c r="D30" s="27" t="s">
        <v>53</v>
      </c>
      <c r="E30" s="26">
        <v>13.0555</v>
      </c>
    </row>
    <row r="31" spans="1:5" s="16" customFormat="1" x14ac:dyDescent="0.2">
      <c r="A31" s="25"/>
      <c r="B31" s="103" t="s">
        <v>109</v>
      </c>
      <c r="C31" s="104"/>
      <c r="D31" s="24" t="s">
        <v>107</v>
      </c>
      <c r="E31" s="23"/>
    </row>
    <row r="32" spans="1:5" s="16" customFormat="1" x14ac:dyDescent="0.2">
      <c r="A32" s="105"/>
      <c r="B32" s="106"/>
      <c r="C32" s="106"/>
      <c r="D32" s="106"/>
      <c r="E32" s="106"/>
    </row>
    <row r="33" spans="1:5" s="16" customFormat="1" x14ac:dyDescent="0.2">
      <c r="A33" s="34"/>
      <c r="B33" s="33"/>
      <c r="C33" s="32" t="s">
        <v>52</v>
      </c>
      <c r="D33" s="31"/>
      <c r="E33" s="30"/>
    </row>
    <row r="34" spans="1:5" s="16" customFormat="1" x14ac:dyDescent="0.2">
      <c r="A34" s="29" t="s">
        <v>51</v>
      </c>
      <c r="B34" s="28" t="s">
        <v>50</v>
      </c>
      <c r="C34" s="28" t="s">
        <v>49</v>
      </c>
      <c r="D34" s="27" t="s">
        <v>20</v>
      </c>
      <c r="E34" s="26">
        <v>647.83259999999996</v>
      </c>
    </row>
    <row r="35" spans="1:5" s="16" customFormat="1" x14ac:dyDescent="0.2">
      <c r="A35" s="29" t="s">
        <v>48</v>
      </c>
      <c r="B35" s="28" t="s">
        <v>47</v>
      </c>
      <c r="C35" s="28" t="s">
        <v>46</v>
      </c>
      <c r="D35" s="27" t="s">
        <v>20</v>
      </c>
      <c r="E35" s="26">
        <v>678.53129999999999</v>
      </c>
    </row>
    <row r="36" spans="1:5" s="16" customFormat="1" x14ac:dyDescent="0.2">
      <c r="A36" s="29" t="s">
        <v>45</v>
      </c>
      <c r="B36" s="28" t="s">
        <v>44</v>
      </c>
      <c r="C36" s="28" t="s">
        <v>43</v>
      </c>
      <c r="D36" s="27" t="s">
        <v>20</v>
      </c>
      <c r="E36" s="26">
        <v>105.85</v>
      </c>
    </row>
    <row r="37" spans="1:5" s="16" customFormat="1" x14ac:dyDescent="0.2">
      <c r="A37" s="29" t="s">
        <v>42</v>
      </c>
      <c r="B37" s="28" t="s">
        <v>41</v>
      </c>
      <c r="C37" s="28" t="s">
        <v>40</v>
      </c>
      <c r="D37" s="27" t="s">
        <v>20</v>
      </c>
      <c r="E37" s="26">
        <v>1066.7719999999999</v>
      </c>
    </row>
    <row r="38" spans="1:5" s="16" customFormat="1" x14ac:dyDescent="0.2">
      <c r="A38" s="29" t="s">
        <v>39</v>
      </c>
      <c r="B38" s="28" t="s">
        <v>38</v>
      </c>
      <c r="C38" s="28" t="s">
        <v>37</v>
      </c>
      <c r="D38" s="27" t="s">
        <v>36</v>
      </c>
      <c r="E38" s="26">
        <v>38.884099999999997</v>
      </c>
    </row>
    <row r="39" spans="1:5" s="16" customFormat="1" x14ac:dyDescent="0.2">
      <c r="A39" s="29" t="s">
        <v>35</v>
      </c>
      <c r="B39" s="28" t="s">
        <v>34</v>
      </c>
      <c r="C39" s="28" t="s">
        <v>33</v>
      </c>
      <c r="D39" s="27" t="s">
        <v>32</v>
      </c>
      <c r="E39" s="26">
        <v>776.27</v>
      </c>
    </row>
    <row r="40" spans="1:5" s="16" customFormat="1" x14ac:dyDescent="0.2">
      <c r="A40" s="29" t="s">
        <v>31</v>
      </c>
      <c r="B40" s="28" t="s">
        <v>30</v>
      </c>
      <c r="C40" s="28" t="s">
        <v>29</v>
      </c>
      <c r="D40" s="27" t="s">
        <v>20</v>
      </c>
      <c r="E40" s="26">
        <v>177.79</v>
      </c>
    </row>
    <row r="41" spans="1:5" s="16" customFormat="1" x14ac:dyDescent="0.2">
      <c r="A41" s="29" t="s">
        <v>28</v>
      </c>
      <c r="B41" s="28" t="s">
        <v>22</v>
      </c>
      <c r="C41" s="28" t="s">
        <v>27</v>
      </c>
      <c r="D41" s="27" t="s">
        <v>24</v>
      </c>
      <c r="E41" s="26">
        <v>1.0800000000000001E-2</v>
      </c>
    </row>
    <row r="42" spans="1:5" s="16" customFormat="1" x14ac:dyDescent="0.2">
      <c r="A42" s="29" t="s">
        <v>26</v>
      </c>
      <c r="B42" s="28" t="s">
        <v>22</v>
      </c>
      <c r="C42" s="28" t="s">
        <v>25</v>
      </c>
      <c r="D42" s="27" t="s">
        <v>24</v>
      </c>
      <c r="E42" s="26">
        <v>0.92969999999999997</v>
      </c>
    </row>
    <row r="43" spans="1:5" s="16" customFormat="1" ht="24" x14ac:dyDescent="0.2">
      <c r="A43" s="29" t="s">
        <v>23</v>
      </c>
      <c r="B43" s="28" t="s">
        <v>22</v>
      </c>
      <c r="C43" s="28" t="s">
        <v>21</v>
      </c>
      <c r="D43" s="27" t="s">
        <v>20</v>
      </c>
      <c r="E43" s="26">
        <v>0.54669999999999996</v>
      </c>
    </row>
    <row r="44" spans="1:5" s="16" customFormat="1" x14ac:dyDescent="0.2">
      <c r="A44" s="25"/>
      <c r="B44" s="103" t="s">
        <v>108</v>
      </c>
      <c r="C44" s="104"/>
      <c r="D44" s="24" t="s">
        <v>107</v>
      </c>
      <c r="E44" s="23"/>
    </row>
    <row r="45" spans="1:5" s="16" customFormat="1" x14ac:dyDescent="0.2">
      <c r="A45" s="25"/>
      <c r="B45" s="103" t="s">
        <v>114</v>
      </c>
      <c r="C45" s="104"/>
      <c r="D45" s="38">
        <v>0.05</v>
      </c>
      <c r="E45" s="23"/>
    </row>
  </sheetData>
  <mergeCells count="14">
    <mergeCell ref="B2:E2"/>
    <mergeCell ref="B3:E3"/>
    <mergeCell ref="A7:E7"/>
    <mergeCell ref="A8:A10"/>
    <mergeCell ref="B8:B10"/>
    <mergeCell ref="C8:C10"/>
    <mergeCell ref="D8:D10"/>
    <mergeCell ref="E8:E10"/>
    <mergeCell ref="B14:C14"/>
    <mergeCell ref="A15:E15"/>
    <mergeCell ref="B31:C31"/>
    <mergeCell ref="B45:C45"/>
    <mergeCell ref="A32:E32"/>
    <mergeCell ref="B44:C44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8" fitToHeight="10000" orientation="portrait" horizontalDpi="300" verticalDpi="300" r:id="rId1"/>
  <headerFooter>
    <oddHeader>&amp;L&amp;9ПРОГРАММНЫЙ КОМПЛЕКС АВС4-UZ (РЕДАКЦИЯ 2021.5)&amp;C&amp;P&amp;R100990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2"/>
  <sheetViews>
    <sheetView showGridLines="0" topLeftCell="A77" workbookViewId="0">
      <selection activeCell="A81" sqref="A81:F81"/>
    </sheetView>
  </sheetViews>
  <sheetFormatPr defaultRowHeight="12.75" outlineLevelRow="1" x14ac:dyDescent="0.2"/>
  <cols>
    <col min="1" max="1" width="6.33203125" style="15" customWidth="1"/>
    <col min="2" max="2" width="15.83203125" style="15" customWidth="1"/>
    <col min="3" max="3" width="103" style="15" customWidth="1"/>
    <col min="4" max="6" width="11.83203125" style="15" customWidth="1"/>
    <col min="7" max="256" width="9.33203125" style="15"/>
    <col min="257" max="257" width="6.33203125" style="15" customWidth="1"/>
    <col min="258" max="258" width="15.83203125" style="15" customWidth="1"/>
    <col min="259" max="259" width="96.6640625" style="15" customWidth="1"/>
    <col min="260" max="262" width="11.83203125" style="15" customWidth="1"/>
    <col min="263" max="512" width="9.33203125" style="15"/>
    <col min="513" max="513" width="6.33203125" style="15" customWidth="1"/>
    <col min="514" max="514" width="15.83203125" style="15" customWidth="1"/>
    <col min="515" max="515" width="96.6640625" style="15" customWidth="1"/>
    <col min="516" max="518" width="11.83203125" style="15" customWidth="1"/>
    <col min="519" max="768" width="9.33203125" style="15"/>
    <col min="769" max="769" width="6.33203125" style="15" customWidth="1"/>
    <col min="770" max="770" width="15.83203125" style="15" customWidth="1"/>
    <col min="771" max="771" width="96.6640625" style="15" customWidth="1"/>
    <col min="772" max="774" width="11.83203125" style="15" customWidth="1"/>
    <col min="775" max="1024" width="9.33203125" style="15"/>
    <col min="1025" max="1025" width="6.33203125" style="15" customWidth="1"/>
    <col min="1026" max="1026" width="15.83203125" style="15" customWidth="1"/>
    <col min="1027" max="1027" width="96.6640625" style="15" customWidth="1"/>
    <col min="1028" max="1030" width="11.83203125" style="15" customWidth="1"/>
    <col min="1031" max="1280" width="9.33203125" style="15"/>
    <col min="1281" max="1281" width="6.33203125" style="15" customWidth="1"/>
    <col min="1282" max="1282" width="15.83203125" style="15" customWidth="1"/>
    <col min="1283" max="1283" width="96.6640625" style="15" customWidth="1"/>
    <col min="1284" max="1286" width="11.83203125" style="15" customWidth="1"/>
    <col min="1287" max="1536" width="9.33203125" style="15"/>
    <col min="1537" max="1537" width="6.33203125" style="15" customWidth="1"/>
    <col min="1538" max="1538" width="15.83203125" style="15" customWidth="1"/>
    <col min="1539" max="1539" width="96.6640625" style="15" customWidth="1"/>
    <col min="1540" max="1542" width="11.83203125" style="15" customWidth="1"/>
    <col min="1543" max="1792" width="9.33203125" style="15"/>
    <col min="1793" max="1793" width="6.33203125" style="15" customWidth="1"/>
    <col min="1794" max="1794" width="15.83203125" style="15" customWidth="1"/>
    <col min="1795" max="1795" width="96.6640625" style="15" customWidth="1"/>
    <col min="1796" max="1798" width="11.83203125" style="15" customWidth="1"/>
    <col min="1799" max="2048" width="9.33203125" style="15"/>
    <col min="2049" max="2049" width="6.33203125" style="15" customWidth="1"/>
    <col min="2050" max="2050" width="15.83203125" style="15" customWidth="1"/>
    <col min="2051" max="2051" width="96.6640625" style="15" customWidth="1"/>
    <col min="2052" max="2054" width="11.83203125" style="15" customWidth="1"/>
    <col min="2055" max="2304" width="9.33203125" style="15"/>
    <col min="2305" max="2305" width="6.33203125" style="15" customWidth="1"/>
    <col min="2306" max="2306" width="15.83203125" style="15" customWidth="1"/>
    <col min="2307" max="2307" width="96.6640625" style="15" customWidth="1"/>
    <col min="2308" max="2310" width="11.83203125" style="15" customWidth="1"/>
    <col min="2311" max="2560" width="9.33203125" style="15"/>
    <col min="2561" max="2561" width="6.33203125" style="15" customWidth="1"/>
    <col min="2562" max="2562" width="15.83203125" style="15" customWidth="1"/>
    <col min="2563" max="2563" width="96.6640625" style="15" customWidth="1"/>
    <col min="2564" max="2566" width="11.83203125" style="15" customWidth="1"/>
    <col min="2567" max="2816" width="9.33203125" style="15"/>
    <col min="2817" max="2817" width="6.33203125" style="15" customWidth="1"/>
    <col min="2818" max="2818" width="15.83203125" style="15" customWidth="1"/>
    <col min="2819" max="2819" width="96.6640625" style="15" customWidth="1"/>
    <col min="2820" max="2822" width="11.83203125" style="15" customWidth="1"/>
    <col min="2823" max="3072" width="9.33203125" style="15"/>
    <col min="3073" max="3073" width="6.33203125" style="15" customWidth="1"/>
    <col min="3074" max="3074" width="15.83203125" style="15" customWidth="1"/>
    <col min="3075" max="3075" width="96.6640625" style="15" customWidth="1"/>
    <col min="3076" max="3078" width="11.83203125" style="15" customWidth="1"/>
    <col min="3079" max="3328" width="9.33203125" style="15"/>
    <col min="3329" max="3329" width="6.33203125" style="15" customWidth="1"/>
    <col min="3330" max="3330" width="15.83203125" style="15" customWidth="1"/>
    <col min="3331" max="3331" width="96.6640625" style="15" customWidth="1"/>
    <col min="3332" max="3334" width="11.83203125" style="15" customWidth="1"/>
    <col min="3335" max="3584" width="9.33203125" style="15"/>
    <col min="3585" max="3585" width="6.33203125" style="15" customWidth="1"/>
    <col min="3586" max="3586" width="15.83203125" style="15" customWidth="1"/>
    <col min="3587" max="3587" width="96.6640625" style="15" customWidth="1"/>
    <col min="3588" max="3590" width="11.83203125" style="15" customWidth="1"/>
    <col min="3591" max="3840" width="9.33203125" style="15"/>
    <col min="3841" max="3841" width="6.33203125" style="15" customWidth="1"/>
    <col min="3842" max="3842" width="15.83203125" style="15" customWidth="1"/>
    <col min="3843" max="3843" width="96.6640625" style="15" customWidth="1"/>
    <col min="3844" max="3846" width="11.83203125" style="15" customWidth="1"/>
    <col min="3847" max="4096" width="9.33203125" style="15"/>
    <col min="4097" max="4097" width="6.33203125" style="15" customWidth="1"/>
    <col min="4098" max="4098" width="15.83203125" style="15" customWidth="1"/>
    <col min="4099" max="4099" width="96.6640625" style="15" customWidth="1"/>
    <col min="4100" max="4102" width="11.83203125" style="15" customWidth="1"/>
    <col min="4103" max="4352" width="9.33203125" style="15"/>
    <col min="4353" max="4353" width="6.33203125" style="15" customWidth="1"/>
    <col min="4354" max="4354" width="15.83203125" style="15" customWidth="1"/>
    <col min="4355" max="4355" width="96.6640625" style="15" customWidth="1"/>
    <col min="4356" max="4358" width="11.83203125" style="15" customWidth="1"/>
    <col min="4359" max="4608" width="9.33203125" style="15"/>
    <col min="4609" max="4609" width="6.33203125" style="15" customWidth="1"/>
    <col min="4610" max="4610" width="15.83203125" style="15" customWidth="1"/>
    <col min="4611" max="4611" width="96.6640625" style="15" customWidth="1"/>
    <col min="4612" max="4614" width="11.83203125" style="15" customWidth="1"/>
    <col min="4615" max="4864" width="9.33203125" style="15"/>
    <col min="4865" max="4865" width="6.33203125" style="15" customWidth="1"/>
    <col min="4866" max="4866" width="15.83203125" style="15" customWidth="1"/>
    <col min="4867" max="4867" width="96.6640625" style="15" customWidth="1"/>
    <col min="4868" max="4870" width="11.83203125" style="15" customWidth="1"/>
    <col min="4871" max="5120" width="9.33203125" style="15"/>
    <col min="5121" max="5121" width="6.33203125" style="15" customWidth="1"/>
    <col min="5122" max="5122" width="15.83203125" style="15" customWidth="1"/>
    <col min="5123" max="5123" width="96.6640625" style="15" customWidth="1"/>
    <col min="5124" max="5126" width="11.83203125" style="15" customWidth="1"/>
    <col min="5127" max="5376" width="9.33203125" style="15"/>
    <col min="5377" max="5377" width="6.33203125" style="15" customWidth="1"/>
    <col min="5378" max="5378" width="15.83203125" style="15" customWidth="1"/>
    <col min="5379" max="5379" width="96.6640625" style="15" customWidth="1"/>
    <col min="5380" max="5382" width="11.83203125" style="15" customWidth="1"/>
    <col min="5383" max="5632" width="9.33203125" style="15"/>
    <col min="5633" max="5633" width="6.33203125" style="15" customWidth="1"/>
    <col min="5634" max="5634" width="15.83203125" style="15" customWidth="1"/>
    <col min="5635" max="5635" width="96.6640625" style="15" customWidth="1"/>
    <col min="5636" max="5638" width="11.83203125" style="15" customWidth="1"/>
    <col min="5639" max="5888" width="9.33203125" style="15"/>
    <col min="5889" max="5889" width="6.33203125" style="15" customWidth="1"/>
    <col min="5890" max="5890" width="15.83203125" style="15" customWidth="1"/>
    <col min="5891" max="5891" width="96.6640625" style="15" customWidth="1"/>
    <col min="5892" max="5894" width="11.83203125" style="15" customWidth="1"/>
    <col min="5895" max="6144" width="9.33203125" style="15"/>
    <col min="6145" max="6145" width="6.33203125" style="15" customWidth="1"/>
    <col min="6146" max="6146" width="15.83203125" style="15" customWidth="1"/>
    <col min="6147" max="6147" width="96.6640625" style="15" customWidth="1"/>
    <col min="6148" max="6150" width="11.83203125" style="15" customWidth="1"/>
    <col min="6151" max="6400" width="9.33203125" style="15"/>
    <col min="6401" max="6401" width="6.33203125" style="15" customWidth="1"/>
    <col min="6402" max="6402" width="15.83203125" style="15" customWidth="1"/>
    <col min="6403" max="6403" width="96.6640625" style="15" customWidth="1"/>
    <col min="6404" max="6406" width="11.83203125" style="15" customWidth="1"/>
    <col min="6407" max="6656" width="9.33203125" style="15"/>
    <col min="6657" max="6657" width="6.33203125" style="15" customWidth="1"/>
    <col min="6658" max="6658" width="15.83203125" style="15" customWidth="1"/>
    <col min="6659" max="6659" width="96.6640625" style="15" customWidth="1"/>
    <col min="6660" max="6662" width="11.83203125" style="15" customWidth="1"/>
    <col min="6663" max="6912" width="9.33203125" style="15"/>
    <col min="6913" max="6913" width="6.33203125" style="15" customWidth="1"/>
    <col min="6914" max="6914" width="15.83203125" style="15" customWidth="1"/>
    <col min="6915" max="6915" width="96.6640625" style="15" customWidth="1"/>
    <col min="6916" max="6918" width="11.83203125" style="15" customWidth="1"/>
    <col min="6919" max="7168" width="9.33203125" style="15"/>
    <col min="7169" max="7169" width="6.33203125" style="15" customWidth="1"/>
    <col min="7170" max="7170" width="15.83203125" style="15" customWidth="1"/>
    <col min="7171" max="7171" width="96.6640625" style="15" customWidth="1"/>
    <col min="7172" max="7174" width="11.83203125" style="15" customWidth="1"/>
    <col min="7175" max="7424" width="9.33203125" style="15"/>
    <col min="7425" max="7425" width="6.33203125" style="15" customWidth="1"/>
    <col min="7426" max="7426" width="15.83203125" style="15" customWidth="1"/>
    <col min="7427" max="7427" width="96.6640625" style="15" customWidth="1"/>
    <col min="7428" max="7430" width="11.83203125" style="15" customWidth="1"/>
    <col min="7431" max="7680" width="9.33203125" style="15"/>
    <col min="7681" max="7681" width="6.33203125" style="15" customWidth="1"/>
    <col min="7682" max="7682" width="15.83203125" style="15" customWidth="1"/>
    <col min="7683" max="7683" width="96.6640625" style="15" customWidth="1"/>
    <col min="7684" max="7686" width="11.83203125" style="15" customWidth="1"/>
    <col min="7687" max="7936" width="9.33203125" style="15"/>
    <col min="7937" max="7937" width="6.33203125" style="15" customWidth="1"/>
    <col min="7938" max="7938" width="15.83203125" style="15" customWidth="1"/>
    <col min="7939" max="7939" width="96.6640625" style="15" customWidth="1"/>
    <col min="7940" max="7942" width="11.83203125" style="15" customWidth="1"/>
    <col min="7943" max="8192" width="9.33203125" style="15"/>
    <col min="8193" max="8193" width="6.33203125" style="15" customWidth="1"/>
    <col min="8194" max="8194" width="15.83203125" style="15" customWidth="1"/>
    <col min="8195" max="8195" width="96.6640625" style="15" customWidth="1"/>
    <col min="8196" max="8198" width="11.83203125" style="15" customWidth="1"/>
    <col min="8199" max="8448" width="9.33203125" style="15"/>
    <col min="8449" max="8449" width="6.33203125" style="15" customWidth="1"/>
    <col min="8450" max="8450" width="15.83203125" style="15" customWidth="1"/>
    <col min="8451" max="8451" width="96.6640625" style="15" customWidth="1"/>
    <col min="8452" max="8454" width="11.83203125" style="15" customWidth="1"/>
    <col min="8455" max="8704" width="9.33203125" style="15"/>
    <col min="8705" max="8705" width="6.33203125" style="15" customWidth="1"/>
    <col min="8706" max="8706" width="15.83203125" style="15" customWidth="1"/>
    <col min="8707" max="8707" width="96.6640625" style="15" customWidth="1"/>
    <col min="8708" max="8710" width="11.83203125" style="15" customWidth="1"/>
    <col min="8711" max="8960" width="9.33203125" style="15"/>
    <col min="8961" max="8961" width="6.33203125" style="15" customWidth="1"/>
    <col min="8962" max="8962" width="15.83203125" style="15" customWidth="1"/>
    <col min="8963" max="8963" width="96.6640625" style="15" customWidth="1"/>
    <col min="8964" max="8966" width="11.83203125" style="15" customWidth="1"/>
    <col min="8967" max="9216" width="9.33203125" style="15"/>
    <col min="9217" max="9217" width="6.33203125" style="15" customWidth="1"/>
    <col min="9218" max="9218" width="15.83203125" style="15" customWidth="1"/>
    <col min="9219" max="9219" width="96.6640625" style="15" customWidth="1"/>
    <col min="9220" max="9222" width="11.83203125" style="15" customWidth="1"/>
    <col min="9223" max="9472" width="9.33203125" style="15"/>
    <col min="9473" max="9473" width="6.33203125" style="15" customWidth="1"/>
    <col min="9474" max="9474" width="15.83203125" style="15" customWidth="1"/>
    <col min="9475" max="9475" width="96.6640625" style="15" customWidth="1"/>
    <col min="9476" max="9478" width="11.83203125" style="15" customWidth="1"/>
    <col min="9479" max="9728" width="9.33203125" style="15"/>
    <col min="9729" max="9729" width="6.33203125" style="15" customWidth="1"/>
    <col min="9730" max="9730" width="15.83203125" style="15" customWidth="1"/>
    <col min="9731" max="9731" width="96.6640625" style="15" customWidth="1"/>
    <col min="9732" max="9734" width="11.83203125" style="15" customWidth="1"/>
    <col min="9735" max="9984" width="9.33203125" style="15"/>
    <col min="9985" max="9985" width="6.33203125" style="15" customWidth="1"/>
    <col min="9986" max="9986" width="15.83203125" style="15" customWidth="1"/>
    <col min="9987" max="9987" width="96.6640625" style="15" customWidth="1"/>
    <col min="9988" max="9990" width="11.83203125" style="15" customWidth="1"/>
    <col min="9991" max="10240" width="9.33203125" style="15"/>
    <col min="10241" max="10241" width="6.33203125" style="15" customWidth="1"/>
    <col min="10242" max="10242" width="15.83203125" style="15" customWidth="1"/>
    <col min="10243" max="10243" width="96.6640625" style="15" customWidth="1"/>
    <col min="10244" max="10246" width="11.83203125" style="15" customWidth="1"/>
    <col min="10247" max="10496" width="9.33203125" style="15"/>
    <col min="10497" max="10497" width="6.33203125" style="15" customWidth="1"/>
    <col min="10498" max="10498" width="15.83203125" style="15" customWidth="1"/>
    <col min="10499" max="10499" width="96.6640625" style="15" customWidth="1"/>
    <col min="10500" max="10502" width="11.83203125" style="15" customWidth="1"/>
    <col min="10503" max="10752" width="9.33203125" style="15"/>
    <col min="10753" max="10753" width="6.33203125" style="15" customWidth="1"/>
    <col min="10754" max="10754" width="15.83203125" style="15" customWidth="1"/>
    <col min="10755" max="10755" width="96.6640625" style="15" customWidth="1"/>
    <col min="10756" max="10758" width="11.83203125" style="15" customWidth="1"/>
    <col min="10759" max="11008" width="9.33203125" style="15"/>
    <col min="11009" max="11009" width="6.33203125" style="15" customWidth="1"/>
    <col min="11010" max="11010" width="15.83203125" style="15" customWidth="1"/>
    <col min="11011" max="11011" width="96.6640625" style="15" customWidth="1"/>
    <col min="11012" max="11014" width="11.83203125" style="15" customWidth="1"/>
    <col min="11015" max="11264" width="9.33203125" style="15"/>
    <col min="11265" max="11265" width="6.33203125" style="15" customWidth="1"/>
    <col min="11266" max="11266" width="15.83203125" style="15" customWidth="1"/>
    <col min="11267" max="11267" width="96.6640625" style="15" customWidth="1"/>
    <col min="11268" max="11270" width="11.83203125" style="15" customWidth="1"/>
    <col min="11271" max="11520" width="9.33203125" style="15"/>
    <col min="11521" max="11521" width="6.33203125" style="15" customWidth="1"/>
    <col min="11522" max="11522" width="15.83203125" style="15" customWidth="1"/>
    <col min="11523" max="11523" width="96.6640625" style="15" customWidth="1"/>
    <col min="11524" max="11526" width="11.83203125" style="15" customWidth="1"/>
    <col min="11527" max="11776" width="9.33203125" style="15"/>
    <col min="11777" max="11777" width="6.33203125" style="15" customWidth="1"/>
    <col min="11778" max="11778" width="15.83203125" style="15" customWidth="1"/>
    <col min="11779" max="11779" width="96.6640625" style="15" customWidth="1"/>
    <col min="11780" max="11782" width="11.83203125" style="15" customWidth="1"/>
    <col min="11783" max="12032" width="9.33203125" style="15"/>
    <col min="12033" max="12033" width="6.33203125" style="15" customWidth="1"/>
    <col min="12034" max="12034" width="15.83203125" style="15" customWidth="1"/>
    <col min="12035" max="12035" width="96.6640625" style="15" customWidth="1"/>
    <col min="12036" max="12038" width="11.83203125" style="15" customWidth="1"/>
    <col min="12039" max="12288" width="9.33203125" style="15"/>
    <col min="12289" max="12289" width="6.33203125" style="15" customWidth="1"/>
    <col min="12290" max="12290" width="15.83203125" style="15" customWidth="1"/>
    <col min="12291" max="12291" width="96.6640625" style="15" customWidth="1"/>
    <col min="12292" max="12294" width="11.83203125" style="15" customWidth="1"/>
    <col min="12295" max="12544" width="9.33203125" style="15"/>
    <col min="12545" max="12545" width="6.33203125" style="15" customWidth="1"/>
    <col min="12546" max="12546" width="15.83203125" style="15" customWidth="1"/>
    <col min="12547" max="12547" width="96.6640625" style="15" customWidth="1"/>
    <col min="12548" max="12550" width="11.83203125" style="15" customWidth="1"/>
    <col min="12551" max="12800" width="9.33203125" style="15"/>
    <col min="12801" max="12801" width="6.33203125" style="15" customWidth="1"/>
    <col min="12802" max="12802" width="15.83203125" style="15" customWidth="1"/>
    <col min="12803" max="12803" width="96.6640625" style="15" customWidth="1"/>
    <col min="12804" max="12806" width="11.83203125" style="15" customWidth="1"/>
    <col min="12807" max="13056" width="9.33203125" style="15"/>
    <col min="13057" max="13057" width="6.33203125" style="15" customWidth="1"/>
    <col min="13058" max="13058" width="15.83203125" style="15" customWidth="1"/>
    <col min="13059" max="13059" width="96.6640625" style="15" customWidth="1"/>
    <col min="13060" max="13062" width="11.83203125" style="15" customWidth="1"/>
    <col min="13063" max="13312" width="9.33203125" style="15"/>
    <col min="13313" max="13313" width="6.33203125" style="15" customWidth="1"/>
    <col min="13314" max="13314" width="15.83203125" style="15" customWidth="1"/>
    <col min="13315" max="13315" width="96.6640625" style="15" customWidth="1"/>
    <col min="13316" max="13318" width="11.83203125" style="15" customWidth="1"/>
    <col min="13319" max="13568" width="9.33203125" style="15"/>
    <col min="13569" max="13569" width="6.33203125" style="15" customWidth="1"/>
    <col min="13570" max="13570" width="15.83203125" style="15" customWidth="1"/>
    <col min="13571" max="13571" width="96.6640625" style="15" customWidth="1"/>
    <col min="13572" max="13574" width="11.83203125" style="15" customWidth="1"/>
    <col min="13575" max="13824" width="9.33203125" style="15"/>
    <col min="13825" max="13825" width="6.33203125" style="15" customWidth="1"/>
    <col min="13826" max="13826" width="15.83203125" style="15" customWidth="1"/>
    <col min="13827" max="13827" width="96.6640625" style="15" customWidth="1"/>
    <col min="13828" max="13830" width="11.83203125" style="15" customWidth="1"/>
    <col min="13831" max="14080" width="9.33203125" style="15"/>
    <col min="14081" max="14081" width="6.33203125" style="15" customWidth="1"/>
    <col min="14082" max="14082" width="15.83203125" style="15" customWidth="1"/>
    <col min="14083" max="14083" width="96.6640625" style="15" customWidth="1"/>
    <col min="14084" max="14086" width="11.83203125" style="15" customWidth="1"/>
    <col min="14087" max="14336" width="9.33203125" style="15"/>
    <col min="14337" max="14337" width="6.33203125" style="15" customWidth="1"/>
    <col min="14338" max="14338" width="15.83203125" style="15" customWidth="1"/>
    <col min="14339" max="14339" width="96.6640625" style="15" customWidth="1"/>
    <col min="14340" max="14342" width="11.83203125" style="15" customWidth="1"/>
    <col min="14343" max="14592" width="9.33203125" style="15"/>
    <col min="14593" max="14593" width="6.33203125" style="15" customWidth="1"/>
    <col min="14594" max="14594" width="15.83203125" style="15" customWidth="1"/>
    <col min="14595" max="14595" width="96.6640625" style="15" customWidth="1"/>
    <col min="14596" max="14598" width="11.83203125" style="15" customWidth="1"/>
    <col min="14599" max="14848" width="9.33203125" style="15"/>
    <col min="14849" max="14849" width="6.33203125" style="15" customWidth="1"/>
    <col min="14850" max="14850" width="15.83203125" style="15" customWidth="1"/>
    <col min="14851" max="14851" width="96.6640625" style="15" customWidth="1"/>
    <col min="14852" max="14854" width="11.83203125" style="15" customWidth="1"/>
    <col min="14855" max="15104" width="9.33203125" style="15"/>
    <col min="15105" max="15105" width="6.33203125" style="15" customWidth="1"/>
    <col min="15106" max="15106" width="15.83203125" style="15" customWidth="1"/>
    <col min="15107" max="15107" width="96.6640625" style="15" customWidth="1"/>
    <col min="15108" max="15110" width="11.83203125" style="15" customWidth="1"/>
    <col min="15111" max="15360" width="9.33203125" style="15"/>
    <col min="15361" max="15361" width="6.33203125" style="15" customWidth="1"/>
    <col min="15362" max="15362" width="15.83203125" style="15" customWidth="1"/>
    <col min="15363" max="15363" width="96.6640625" style="15" customWidth="1"/>
    <col min="15364" max="15366" width="11.83203125" style="15" customWidth="1"/>
    <col min="15367" max="15616" width="9.33203125" style="15"/>
    <col min="15617" max="15617" width="6.33203125" style="15" customWidth="1"/>
    <col min="15618" max="15618" width="15.83203125" style="15" customWidth="1"/>
    <col min="15619" max="15619" width="96.6640625" style="15" customWidth="1"/>
    <col min="15620" max="15622" width="11.83203125" style="15" customWidth="1"/>
    <col min="15623" max="15872" width="9.33203125" style="15"/>
    <col min="15873" max="15873" width="6.33203125" style="15" customWidth="1"/>
    <col min="15874" max="15874" width="15.83203125" style="15" customWidth="1"/>
    <col min="15875" max="15875" width="96.6640625" style="15" customWidth="1"/>
    <col min="15876" max="15878" width="11.83203125" style="15" customWidth="1"/>
    <col min="15879" max="16128" width="9.33203125" style="15"/>
    <col min="16129" max="16129" width="6.33203125" style="15" customWidth="1"/>
    <col min="16130" max="16130" width="15.83203125" style="15" customWidth="1"/>
    <col min="16131" max="16131" width="96.6640625" style="15" customWidth="1"/>
    <col min="16132" max="16134" width="11.83203125" style="15" customWidth="1"/>
    <col min="16135" max="16384" width="9.33203125" style="15"/>
  </cols>
  <sheetData>
    <row r="1" spans="1:7" s="16" customFormat="1" x14ac:dyDescent="0.2">
      <c r="F1" s="91" t="s">
        <v>333</v>
      </c>
    </row>
    <row r="2" spans="1:7" s="16" customFormat="1" ht="15.75" x14ac:dyDescent="0.2">
      <c r="B2" s="107" t="s">
        <v>332</v>
      </c>
      <c r="C2" s="107"/>
      <c r="D2" s="107"/>
      <c r="E2" s="107"/>
      <c r="F2" s="107"/>
    </row>
    <row r="3" spans="1:7" s="16" customFormat="1" x14ac:dyDescent="0.2">
      <c r="A3" s="19"/>
      <c r="B3" s="108" t="s">
        <v>106</v>
      </c>
      <c r="C3" s="108"/>
      <c r="D3" s="108"/>
      <c r="E3" s="108"/>
      <c r="F3" s="108"/>
    </row>
    <row r="4" spans="1:7" s="16" customFormat="1" x14ac:dyDescent="0.2">
      <c r="C4" s="20"/>
      <c r="D4" s="20"/>
      <c r="E4" s="20"/>
      <c r="F4" s="20"/>
    </row>
    <row r="5" spans="1:7" s="16" customFormat="1" ht="15.75" x14ac:dyDescent="0.2">
      <c r="A5" s="22"/>
      <c r="B5" s="22"/>
      <c r="C5" s="21" t="s">
        <v>331</v>
      </c>
      <c r="D5" s="109" t="s">
        <v>99</v>
      </c>
      <c r="E5" s="109"/>
      <c r="F5" s="109"/>
    </row>
    <row r="6" spans="1:7" s="16" customFormat="1" x14ac:dyDescent="0.2">
      <c r="A6" s="19"/>
      <c r="B6" s="131" t="s">
        <v>330</v>
      </c>
      <c r="C6" s="131"/>
      <c r="D6" s="131"/>
      <c r="E6" s="131"/>
      <c r="F6" s="131"/>
    </row>
    <row r="7" spans="1:7" s="16" customFormat="1" x14ac:dyDescent="0.2">
      <c r="D7" s="20"/>
      <c r="F7" s="90" t="s">
        <v>329</v>
      </c>
    </row>
    <row r="8" spans="1:7" s="16" customFormat="1" x14ac:dyDescent="0.2">
      <c r="A8" s="89" t="s">
        <v>328</v>
      </c>
      <c r="B8" s="89"/>
      <c r="C8" s="132" t="s">
        <v>327</v>
      </c>
      <c r="D8" s="132"/>
      <c r="E8" s="132"/>
      <c r="F8" s="132"/>
    </row>
    <row r="9" spans="1:7" s="18" customFormat="1" ht="12.75" customHeight="1" x14ac:dyDescent="0.2">
      <c r="A9" s="127" t="s">
        <v>105</v>
      </c>
      <c r="B9" s="127" t="s">
        <v>104</v>
      </c>
      <c r="C9" s="127" t="s">
        <v>103</v>
      </c>
      <c r="D9" s="127" t="s">
        <v>102</v>
      </c>
      <c r="E9" s="129" t="s">
        <v>101</v>
      </c>
      <c r="F9" s="130"/>
    </row>
    <row r="10" spans="1:7" s="18" customFormat="1" ht="34.5" customHeight="1" x14ac:dyDescent="0.2">
      <c r="A10" s="128"/>
      <c r="B10" s="128"/>
      <c r="C10" s="128"/>
      <c r="D10" s="128"/>
      <c r="E10" s="88" t="s">
        <v>326</v>
      </c>
      <c r="F10" s="88" t="s">
        <v>325</v>
      </c>
    </row>
    <row r="11" spans="1:7" s="17" customFormat="1" x14ac:dyDescent="0.2">
      <c r="A11" s="87">
        <v>1</v>
      </c>
      <c r="B11" s="86">
        <v>2</v>
      </c>
      <c r="C11" s="86">
        <v>3</v>
      </c>
      <c r="D11" s="86">
        <v>4</v>
      </c>
      <c r="E11" s="86">
        <v>5</v>
      </c>
      <c r="F11" s="86">
        <v>6</v>
      </c>
    </row>
    <row r="12" spans="1:7" s="16" customFormat="1" ht="22.5" customHeight="1" x14ac:dyDescent="0.2">
      <c r="A12" s="92"/>
      <c r="B12" s="93"/>
      <c r="C12" s="126" t="s">
        <v>324</v>
      </c>
      <c r="D12" s="126"/>
      <c r="E12" s="93"/>
      <c r="F12" s="94"/>
    </row>
    <row r="13" spans="1:7" s="16" customFormat="1" ht="25.5" x14ac:dyDescent="0.2">
      <c r="A13" s="62" t="s">
        <v>99</v>
      </c>
      <c r="B13" s="61" t="s">
        <v>214</v>
      </c>
      <c r="C13" s="61" t="s">
        <v>213</v>
      </c>
      <c r="D13" s="60" t="s">
        <v>212</v>
      </c>
      <c r="E13" s="120">
        <v>0.22935</v>
      </c>
      <c r="F13" s="121"/>
      <c r="G13" s="51"/>
    </row>
    <row r="14" spans="1:7" s="72" customFormat="1" outlineLevel="1" x14ac:dyDescent="0.2">
      <c r="A14" s="76" t="s">
        <v>323</v>
      </c>
      <c r="B14" s="74" t="s">
        <v>99</v>
      </c>
      <c r="C14" s="75" t="s">
        <v>98</v>
      </c>
      <c r="D14" s="74" t="s">
        <v>97</v>
      </c>
      <c r="E14" s="73">
        <v>27</v>
      </c>
      <c r="F14" s="73">
        <v>6.1924999999999999</v>
      </c>
    </row>
    <row r="15" spans="1:7" s="55" customFormat="1" outlineLevel="1" x14ac:dyDescent="0.2">
      <c r="A15" s="80" t="s">
        <v>322</v>
      </c>
      <c r="B15" s="78" t="s">
        <v>95</v>
      </c>
      <c r="C15" s="79" t="s">
        <v>117</v>
      </c>
      <c r="D15" s="78" t="s">
        <v>97</v>
      </c>
      <c r="E15" s="77">
        <v>15.5</v>
      </c>
      <c r="F15" s="77">
        <v>3.5548999999999999</v>
      </c>
    </row>
    <row r="16" spans="1:7" s="63" customFormat="1" outlineLevel="1" x14ac:dyDescent="0.2">
      <c r="A16" s="71" t="s">
        <v>321</v>
      </c>
      <c r="B16" s="69" t="s">
        <v>85</v>
      </c>
      <c r="C16" s="70" t="s">
        <v>84</v>
      </c>
      <c r="D16" s="69" t="s">
        <v>53</v>
      </c>
      <c r="E16" s="68">
        <v>15.5</v>
      </c>
      <c r="F16" s="68">
        <v>3.5548999999999999</v>
      </c>
    </row>
    <row r="17" spans="1:7" s="63" customFormat="1" ht="24" outlineLevel="1" x14ac:dyDescent="0.2">
      <c r="A17" s="67" t="s">
        <v>320</v>
      </c>
      <c r="B17" s="65" t="s">
        <v>58</v>
      </c>
      <c r="C17" s="66" t="s">
        <v>57</v>
      </c>
      <c r="D17" s="65" t="s">
        <v>53</v>
      </c>
      <c r="E17" s="64">
        <v>61.9</v>
      </c>
      <c r="F17" s="64">
        <v>14.1968</v>
      </c>
    </row>
    <row r="18" spans="1:7" s="16" customFormat="1" x14ac:dyDescent="0.2">
      <c r="A18" s="62" t="s">
        <v>118</v>
      </c>
      <c r="B18" s="61" t="s">
        <v>206</v>
      </c>
      <c r="C18" s="61" t="s">
        <v>205</v>
      </c>
      <c r="D18" s="60" t="s">
        <v>24</v>
      </c>
      <c r="E18" s="120">
        <v>366.96</v>
      </c>
      <c r="F18" s="121"/>
      <c r="G18" s="51"/>
    </row>
    <row r="19" spans="1:7" s="72" customFormat="1" outlineLevel="1" x14ac:dyDescent="0.2">
      <c r="A19" s="76" t="s">
        <v>319</v>
      </c>
      <c r="B19" s="74" t="s">
        <v>95</v>
      </c>
      <c r="C19" s="75" t="s">
        <v>117</v>
      </c>
      <c r="D19" s="74" t="s">
        <v>97</v>
      </c>
      <c r="E19" s="73">
        <v>6.13E-2</v>
      </c>
      <c r="F19" s="73">
        <v>22.494599999999998</v>
      </c>
    </row>
    <row r="20" spans="1:7" s="63" customFormat="1" outlineLevel="1" x14ac:dyDescent="0.2">
      <c r="A20" s="71" t="s">
        <v>318</v>
      </c>
      <c r="B20" s="69" t="s">
        <v>88</v>
      </c>
      <c r="C20" s="70" t="s">
        <v>87</v>
      </c>
      <c r="D20" s="69" t="s">
        <v>53</v>
      </c>
      <c r="E20" s="68">
        <v>6.13E-2</v>
      </c>
      <c r="F20" s="68">
        <v>22.494599999999998</v>
      </c>
    </row>
    <row r="21" spans="1:7" s="16" customFormat="1" ht="89.25" x14ac:dyDescent="0.2">
      <c r="A21" s="62" t="s">
        <v>95</v>
      </c>
      <c r="B21" s="61" t="s">
        <v>201</v>
      </c>
      <c r="C21" s="61" t="s">
        <v>200</v>
      </c>
      <c r="D21" s="60" t="s">
        <v>199</v>
      </c>
      <c r="E21" s="120">
        <v>15.49</v>
      </c>
      <c r="F21" s="121"/>
      <c r="G21" s="51"/>
    </row>
    <row r="22" spans="1:7" s="72" customFormat="1" outlineLevel="1" x14ac:dyDescent="0.2">
      <c r="A22" s="76" t="s">
        <v>317</v>
      </c>
      <c r="B22" s="74" t="s">
        <v>95</v>
      </c>
      <c r="C22" s="75" t="s">
        <v>117</v>
      </c>
      <c r="D22" s="74" t="s">
        <v>97</v>
      </c>
      <c r="E22" s="73">
        <v>0.81</v>
      </c>
      <c r="F22" s="73">
        <v>12.546900000000001</v>
      </c>
    </row>
    <row r="23" spans="1:7" s="63" customFormat="1" outlineLevel="1" x14ac:dyDescent="0.2">
      <c r="A23" s="71" t="s">
        <v>316</v>
      </c>
      <c r="B23" s="69" t="s">
        <v>76</v>
      </c>
      <c r="C23" s="70" t="s">
        <v>75</v>
      </c>
      <c r="D23" s="69" t="s">
        <v>53</v>
      </c>
      <c r="E23" s="68">
        <v>0.81</v>
      </c>
      <c r="F23" s="68">
        <v>12.546900000000001</v>
      </c>
    </row>
    <row r="24" spans="1:7" s="16" customFormat="1" x14ac:dyDescent="0.2">
      <c r="A24" s="62" t="s">
        <v>92</v>
      </c>
      <c r="B24" s="61" t="s">
        <v>195</v>
      </c>
      <c r="C24" s="61" t="s">
        <v>194</v>
      </c>
      <c r="D24" s="60" t="s">
        <v>136</v>
      </c>
      <c r="E24" s="120">
        <v>1.5489999999999999</v>
      </c>
      <c r="F24" s="121"/>
      <c r="G24" s="51"/>
    </row>
    <row r="25" spans="1:7" s="72" customFormat="1" outlineLevel="1" x14ac:dyDescent="0.2">
      <c r="A25" s="76" t="s">
        <v>315</v>
      </c>
      <c r="B25" s="74" t="s">
        <v>99</v>
      </c>
      <c r="C25" s="75" t="s">
        <v>98</v>
      </c>
      <c r="D25" s="74" t="s">
        <v>97</v>
      </c>
      <c r="E25" s="73">
        <v>41.6</v>
      </c>
      <c r="F25" s="73">
        <v>64.438400000000001</v>
      </c>
    </row>
    <row r="26" spans="1:7" s="55" customFormat="1" outlineLevel="1" x14ac:dyDescent="0.2">
      <c r="A26" s="80" t="s">
        <v>314</v>
      </c>
      <c r="B26" s="78" t="s">
        <v>95</v>
      </c>
      <c r="C26" s="79" t="s">
        <v>117</v>
      </c>
      <c r="D26" s="78" t="s">
        <v>97</v>
      </c>
      <c r="E26" s="77">
        <v>24.19</v>
      </c>
      <c r="F26" s="77">
        <v>37.470300000000002</v>
      </c>
    </row>
    <row r="27" spans="1:7" s="63" customFormat="1" outlineLevel="1" x14ac:dyDescent="0.2">
      <c r="A27" s="71" t="s">
        <v>313</v>
      </c>
      <c r="B27" s="69" t="s">
        <v>94</v>
      </c>
      <c r="C27" s="70" t="s">
        <v>93</v>
      </c>
      <c r="D27" s="69" t="s">
        <v>53</v>
      </c>
      <c r="E27" s="68">
        <v>2.3199999999999998</v>
      </c>
      <c r="F27" s="68">
        <v>3.5937000000000001</v>
      </c>
    </row>
    <row r="28" spans="1:7" s="63" customFormat="1" outlineLevel="1" x14ac:dyDescent="0.2">
      <c r="A28" s="67" t="s">
        <v>312</v>
      </c>
      <c r="B28" s="65" t="s">
        <v>91</v>
      </c>
      <c r="C28" s="66" t="s">
        <v>90</v>
      </c>
      <c r="D28" s="65" t="s">
        <v>53</v>
      </c>
      <c r="E28" s="64">
        <v>5.92</v>
      </c>
      <c r="F28" s="64">
        <v>9.1700999999999997</v>
      </c>
    </row>
    <row r="29" spans="1:7" s="63" customFormat="1" outlineLevel="1" x14ac:dyDescent="0.2">
      <c r="A29" s="67" t="s">
        <v>311</v>
      </c>
      <c r="B29" s="65" t="s">
        <v>76</v>
      </c>
      <c r="C29" s="66" t="s">
        <v>75</v>
      </c>
      <c r="D29" s="65" t="s">
        <v>53</v>
      </c>
      <c r="E29" s="64">
        <v>7.28</v>
      </c>
      <c r="F29" s="64">
        <v>11.2767</v>
      </c>
    </row>
    <row r="30" spans="1:7" s="63" customFormat="1" outlineLevel="1" x14ac:dyDescent="0.2">
      <c r="A30" s="67" t="s">
        <v>310</v>
      </c>
      <c r="B30" s="65" t="s">
        <v>73</v>
      </c>
      <c r="C30" s="66" t="s">
        <v>72</v>
      </c>
      <c r="D30" s="65" t="s">
        <v>53</v>
      </c>
      <c r="E30" s="64">
        <v>6.72</v>
      </c>
      <c r="F30" s="64">
        <v>10.4093</v>
      </c>
    </row>
    <row r="31" spans="1:7" s="63" customFormat="1" outlineLevel="1" x14ac:dyDescent="0.2">
      <c r="A31" s="67" t="s">
        <v>309</v>
      </c>
      <c r="B31" s="65" t="s">
        <v>70</v>
      </c>
      <c r="C31" s="66" t="s">
        <v>69</v>
      </c>
      <c r="D31" s="65" t="s">
        <v>53</v>
      </c>
      <c r="E31" s="64">
        <v>0.52</v>
      </c>
      <c r="F31" s="64">
        <v>0.80547999999999997</v>
      </c>
    </row>
    <row r="32" spans="1:7" s="63" customFormat="1" outlineLevel="1" x14ac:dyDescent="0.2">
      <c r="A32" s="67" t="s">
        <v>308</v>
      </c>
      <c r="B32" s="65" t="s">
        <v>64</v>
      </c>
      <c r="C32" s="66" t="s">
        <v>63</v>
      </c>
      <c r="D32" s="65" t="s">
        <v>53</v>
      </c>
      <c r="E32" s="64">
        <v>1.43</v>
      </c>
      <c r="F32" s="64">
        <v>2.2151000000000001</v>
      </c>
    </row>
    <row r="33" spans="1:7" s="55" customFormat="1" outlineLevel="1" x14ac:dyDescent="0.2">
      <c r="A33" s="59" t="s">
        <v>307</v>
      </c>
      <c r="B33" s="57" t="s">
        <v>47</v>
      </c>
      <c r="C33" s="58" t="s">
        <v>46</v>
      </c>
      <c r="D33" s="57" t="s">
        <v>20</v>
      </c>
      <c r="E33" s="56">
        <v>10.5</v>
      </c>
      <c r="F33" s="56">
        <v>16.264500000000002</v>
      </c>
    </row>
    <row r="34" spans="1:7" s="55" customFormat="1" outlineLevel="1" x14ac:dyDescent="0.2">
      <c r="A34" s="85" t="s">
        <v>306</v>
      </c>
      <c r="B34" s="83" t="s">
        <v>41</v>
      </c>
      <c r="C34" s="84" t="s">
        <v>40</v>
      </c>
      <c r="D34" s="83" t="s">
        <v>20</v>
      </c>
      <c r="E34" s="82">
        <v>248</v>
      </c>
      <c r="F34" s="82">
        <v>384.15199999999999</v>
      </c>
    </row>
    <row r="35" spans="1:7" s="16" customFormat="1" x14ac:dyDescent="0.2">
      <c r="A35" s="62" t="s">
        <v>89</v>
      </c>
      <c r="B35" s="61" t="s">
        <v>182</v>
      </c>
      <c r="C35" s="61" t="s">
        <v>181</v>
      </c>
      <c r="D35" s="60" t="s">
        <v>180</v>
      </c>
      <c r="E35" s="120">
        <v>0.38129999999999997</v>
      </c>
      <c r="F35" s="121"/>
      <c r="G35" s="51"/>
    </row>
    <row r="36" spans="1:7" s="72" customFormat="1" outlineLevel="1" x14ac:dyDescent="0.2">
      <c r="A36" s="76" t="s">
        <v>305</v>
      </c>
      <c r="B36" s="74" t="s">
        <v>99</v>
      </c>
      <c r="C36" s="75" t="s">
        <v>98</v>
      </c>
      <c r="D36" s="74" t="s">
        <v>97</v>
      </c>
      <c r="E36" s="73">
        <v>14.4</v>
      </c>
      <c r="F36" s="73">
        <v>5.4907000000000004</v>
      </c>
    </row>
    <row r="37" spans="1:7" s="55" customFormat="1" outlineLevel="1" x14ac:dyDescent="0.2">
      <c r="A37" s="80" t="s">
        <v>304</v>
      </c>
      <c r="B37" s="78" t="s">
        <v>95</v>
      </c>
      <c r="C37" s="79" t="s">
        <v>117</v>
      </c>
      <c r="D37" s="78" t="s">
        <v>97</v>
      </c>
      <c r="E37" s="77">
        <v>13.57</v>
      </c>
      <c r="F37" s="77">
        <v>5.1741999999999999</v>
      </c>
    </row>
    <row r="38" spans="1:7" s="63" customFormat="1" outlineLevel="1" x14ac:dyDescent="0.2">
      <c r="A38" s="71" t="s">
        <v>303</v>
      </c>
      <c r="B38" s="69" t="s">
        <v>94</v>
      </c>
      <c r="C38" s="70" t="s">
        <v>93</v>
      </c>
      <c r="D38" s="69" t="s">
        <v>53</v>
      </c>
      <c r="E38" s="68">
        <v>1.55</v>
      </c>
      <c r="F38" s="68">
        <v>0.59101499999999996</v>
      </c>
    </row>
    <row r="39" spans="1:7" s="63" customFormat="1" outlineLevel="1" x14ac:dyDescent="0.2">
      <c r="A39" s="67" t="s">
        <v>302</v>
      </c>
      <c r="B39" s="65" t="s">
        <v>91</v>
      </c>
      <c r="C39" s="66" t="s">
        <v>90</v>
      </c>
      <c r="D39" s="65" t="s">
        <v>53</v>
      </c>
      <c r="E39" s="64">
        <v>4.29</v>
      </c>
      <c r="F39" s="64">
        <v>1.6357999999999999</v>
      </c>
    </row>
    <row r="40" spans="1:7" s="63" customFormat="1" outlineLevel="1" x14ac:dyDescent="0.2">
      <c r="A40" s="67" t="s">
        <v>301</v>
      </c>
      <c r="B40" s="65" t="s">
        <v>70</v>
      </c>
      <c r="C40" s="66" t="s">
        <v>69</v>
      </c>
      <c r="D40" s="65" t="s">
        <v>53</v>
      </c>
      <c r="E40" s="64">
        <v>7.08</v>
      </c>
      <c r="F40" s="64">
        <v>2.6996000000000002</v>
      </c>
    </row>
    <row r="41" spans="1:7" s="63" customFormat="1" outlineLevel="1" x14ac:dyDescent="0.2">
      <c r="A41" s="67" t="s">
        <v>300</v>
      </c>
      <c r="B41" s="65" t="s">
        <v>64</v>
      </c>
      <c r="C41" s="66" t="s">
        <v>63</v>
      </c>
      <c r="D41" s="65" t="s">
        <v>53</v>
      </c>
      <c r="E41" s="64">
        <v>0.65</v>
      </c>
      <c r="F41" s="64">
        <v>0.24784500000000001</v>
      </c>
    </row>
    <row r="42" spans="1:7" s="55" customFormat="1" outlineLevel="1" x14ac:dyDescent="0.2">
      <c r="A42" s="59" t="s">
        <v>299</v>
      </c>
      <c r="B42" s="57" t="s">
        <v>47</v>
      </c>
      <c r="C42" s="58" t="s">
        <v>46</v>
      </c>
      <c r="D42" s="57" t="s">
        <v>20</v>
      </c>
      <c r="E42" s="56">
        <v>5</v>
      </c>
      <c r="F42" s="56">
        <v>1.9065000000000001</v>
      </c>
    </row>
    <row r="43" spans="1:7" s="55" customFormat="1" outlineLevel="1" x14ac:dyDescent="0.2">
      <c r="A43" s="85" t="s">
        <v>298</v>
      </c>
      <c r="B43" s="83" t="s">
        <v>44</v>
      </c>
      <c r="C43" s="84" t="s">
        <v>43</v>
      </c>
      <c r="D43" s="83" t="s">
        <v>20</v>
      </c>
      <c r="E43" s="82">
        <v>100</v>
      </c>
      <c r="F43" s="82">
        <v>38.130000000000003</v>
      </c>
    </row>
    <row r="44" spans="1:7" s="16" customFormat="1" ht="63.75" x14ac:dyDescent="0.2">
      <c r="A44" s="62" t="s">
        <v>86</v>
      </c>
      <c r="B44" s="61" t="s">
        <v>170</v>
      </c>
      <c r="C44" s="61" t="s">
        <v>169</v>
      </c>
      <c r="D44" s="60" t="s">
        <v>136</v>
      </c>
      <c r="E44" s="120">
        <v>1.2709999999999999</v>
      </c>
      <c r="F44" s="121"/>
      <c r="G44" s="51"/>
    </row>
    <row r="45" spans="1:7" s="72" customFormat="1" outlineLevel="1" x14ac:dyDescent="0.2">
      <c r="A45" s="76" t="s">
        <v>297</v>
      </c>
      <c r="B45" s="74" t="s">
        <v>99</v>
      </c>
      <c r="C45" s="75" t="s">
        <v>98</v>
      </c>
      <c r="D45" s="74" t="s">
        <v>97</v>
      </c>
      <c r="E45" s="73">
        <v>302</v>
      </c>
      <c r="F45" s="73">
        <v>383.84199999999998</v>
      </c>
    </row>
    <row r="46" spans="1:7" s="55" customFormat="1" outlineLevel="1" x14ac:dyDescent="0.2">
      <c r="A46" s="80" t="s">
        <v>296</v>
      </c>
      <c r="B46" s="78" t="s">
        <v>95</v>
      </c>
      <c r="C46" s="79" t="s">
        <v>117</v>
      </c>
      <c r="D46" s="78" t="s">
        <v>97</v>
      </c>
      <c r="E46" s="77">
        <v>25.5</v>
      </c>
      <c r="F46" s="77">
        <v>32.410499999999999</v>
      </c>
    </row>
    <row r="47" spans="1:7" s="63" customFormat="1" outlineLevel="1" x14ac:dyDescent="0.2">
      <c r="A47" s="71" t="s">
        <v>295</v>
      </c>
      <c r="B47" s="69" t="s">
        <v>82</v>
      </c>
      <c r="C47" s="70" t="s">
        <v>81</v>
      </c>
      <c r="D47" s="69" t="s">
        <v>53</v>
      </c>
      <c r="E47" s="68">
        <v>18.71</v>
      </c>
      <c r="F47" s="68">
        <v>23.7804</v>
      </c>
    </row>
    <row r="48" spans="1:7" s="63" customFormat="1" outlineLevel="1" x14ac:dyDescent="0.2">
      <c r="A48" s="67" t="s">
        <v>294</v>
      </c>
      <c r="B48" s="65" t="s">
        <v>67</v>
      </c>
      <c r="C48" s="66" t="s">
        <v>66</v>
      </c>
      <c r="D48" s="65" t="s">
        <v>53</v>
      </c>
      <c r="E48" s="64">
        <v>6.25</v>
      </c>
      <c r="F48" s="64">
        <v>7.9436999999999998</v>
      </c>
    </row>
    <row r="49" spans="1:7" s="63" customFormat="1" outlineLevel="1" x14ac:dyDescent="0.2">
      <c r="A49" s="67" t="s">
        <v>293</v>
      </c>
      <c r="B49" s="65" t="s">
        <v>64</v>
      </c>
      <c r="C49" s="66" t="s">
        <v>63</v>
      </c>
      <c r="D49" s="65" t="s">
        <v>53</v>
      </c>
      <c r="E49" s="64">
        <v>22.3</v>
      </c>
      <c r="F49" s="64">
        <v>28.343299999999999</v>
      </c>
    </row>
    <row r="50" spans="1:7" s="63" customFormat="1" outlineLevel="1" x14ac:dyDescent="0.2">
      <c r="A50" s="67" t="s">
        <v>292</v>
      </c>
      <c r="B50" s="65" t="s">
        <v>55</v>
      </c>
      <c r="C50" s="66" t="s">
        <v>54</v>
      </c>
      <c r="D50" s="65" t="s">
        <v>53</v>
      </c>
      <c r="E50" s="64">
        <v>3.2</v>
      </c>
      <c r="F50" s="64">
        <v>4.0671999999999997</v>
      </c>
    </row>
    <row r="51" spans="1:7" s="55" customFormat="1" outlineLevel="1" x14ac:dyDescent="0.2">
      <c r="A51" s="59" t="s">
        <v>291</v>
      </c>
      <c r="B51" s="57" t="s">
        <v>50</v>
      </c>
      <c r="C51" s="58" t="s">
        <v>49</v>
      </c>
      <c r="D51" s="57" t="s">
        <v>20</v>
      </c>
      <c r="E51" s="56">
        <v>204</v>
      </c>
      <c r="F51" s="56">
        <v>259.28399999999999</v>
      </c>
    </row>
    <row r="52" spans="1:7" s="55" customFormat="1" outlineLevel="1" x14ac:dyDescent="0.2">
      <c r="A52" s="85" t="s">
        <v>290</v>
      </c>
      <c r="B52" s="83" t="s">
        <v>47</v>
      </c>
      <c r="C52" s="84" t="s">
        <v>46</v>
      </c>
      <c r="D52" s="83" t="s">
        <v>20</v>
      </c>
      <c r="E52" s="82">
        <v>178</v>
      </c>
      <c r="F52" s="82">
        <v>226.238</v>
      </c>
    </row>
    <row r="53" spans="1:7" s="55" customFormat="1" outlineLevel="1" x14ac:dyDescent="0.2">
      <c r="A53" s="85" t="s">
        <v>289</v>
      </c>
      <c r="B53" s="83" t="s">
        <v>38</v>
      </c>
      <c r="C53" s="84" t="s">
        <v>37</v>
      </c>
      <c r="D53" s="83" t="s">
        <v>36</v>
      </c>
      <c r="E53" s="82">
        <v>12.2</v>
      </c>
      <c r="F53" s="82">
        <v>15.5062</v>
      </c>
    </row>
    <row r="54" spans="1:7" s="16" customFormat="1" ht="76.5" x14ac:dyDescent="0.2">
      <c r="A54" s="62" t="s">
        <v>83</v>
      </c>
      <c r="B54" s="61" t="s">
        <v>158</v>
      </c>
      <c r="C54" s="61" t="s">
        <v>157</v>
      </c>
      <c r="D54" s="60" t="s">
        <v>136</v>
      </c>
      <c r="E54" s="120">
        <v>-1.2709999999999999</v>
      </c>
      <c r="F54" s="121"/>
      <c r="G54" s="51"/>
    </row>
    <row r="55" spans="1:7" s="72" customFormat="1" outlineLevel="1" x14ac:dyDescent="0.2">
      <c r="A55" s="76" t="s">
        <v>288</v>
      </c>
      <c r="B55" s="74" t="s">
        <v>99</v>
      </c>
      <c r="C55" s="75" t="s">
        <v>98</v>
      </c>
      <c r="D55" s="74" t="s">
        <v>97</v>
      </c>
      <c r="E55" s="73">
        <v>10.6</v>
      </c>
      <c r="F55" s="73">
        <v>-13.4726</v>
      </c>
    </row>
    <row r="56" spans="1:7" s="63" customFormat="1" outlineLevel="1" x14ac:dyDescent="0.2">
      <c r="A56" s="71" t="s">
        <v>287</v>
      </c>
      <c r="B56" s="69" t="s">
        <v>82</v>
      </c>
      <c r="C56" s="70" t="s">
        <v>81</v>
      </c>
      <c r="D56" s="69" t="s">
        <v>53</v>
      </c>
      <c r="E56" s="68">
        <v>2.3199999999999998</v>
      </c>
      <c r="F56" s="68">
        <v>-2.9487000000000001</v>
      </c>
    </row>
    <row r="57" spans="1:7" s="55" customFormat="1" outlineLevel="1" x14ac:dyDescent="0.2">
      <c r="A57" s="59" t="s">
        <v>286</v>
      </c>
      <c r="B57" s="57" t="s">
        <v>50</v>
      </c>
      <c r="C57" s="58" t="s">
        <v>49</v>
      </c>
      <c r="D57" s="57" t="s">
        <v>20</v>
      </c>
      <c r="E57" s="56">
        <v>20.399999999999999</v>
      </c>
      <c r="F57" s="56">
        <v>-25.9284</v>
      </c>
    </row>
    <row r="58" spans="1:7" s="55" customFormat="1" outlineLevel="1" x14ac:dyDescent="0.2">
      <c r="A58" s="85" t="s">
        <v>285</v>
      </c>
      <c r="B58" s="83" t="s">
        <v>38</v>
      </c>
      <c r="C58" s="84" t="s">
        <v>37</v>
      </c>
      <c r="D58" s="83" t="s">
        <v>36</v>
      </c>
      <c r="E58" s="82">
        <v>1.18</v>
      </c>
      <c r="F58" s="82">
        <v>-1.4998</v>
      </c>
    </row>
    <row r="59" spans="1:7" s="16" customFormat="1" ht="12.75" customHeight="1" x14ac:dyDescent="0.2">
      <c r="A59" s="39"/>
      <c r="B59" s="40"/>
      <c r="C59" s="125" t="s">
        <v>152</v>
      </c>
      <c r="D59" s="125"/>
      <c r="E59" s="40"/>
      <c r="F59" s="81"/>
    </row>
    <row r="60" spans="1:7" s="16" customFormat="1" ht="25.5" x14ac:dyDescent="0.2">
      <c r="A60" s="62" t="s">
        <v>80</v>
      </c>
      <c r="B60" s="61" t="s">
        <v>150</v>
      </c>
      <c r="C60" s="61" t="s">
        <v>149</v>
      </c>
      <c r="D60" s="60" t="s">
        <v>148</v>
      </c>
      <c r="E60" s="120">
        <v>2.0699999999999998</v>
      </c>
      <c r="F60" s="121"/>
      <c r="G60" s="51"/>
    </row>
    <row r="61" spans="1:7" s="72" customFormat="1" outlineLevel="1" x14ac:dyDescent="0.2">
      <c r="A61" s="76" t="s">
        <v>284</v>
      </c>
      <c r="B61" s="74" t="s">
        <v>99</v>
      </c>
      <c r="C61" s="75" t="s">
        <v>98</v>
      </c>
      <c r="D61" s="74" t="s">
        <v>97</v>
      </c>
      <c r="E61" s="73">
        <v>8.52</v>
      </c>
      <c r="F61" s="73">
        <v>17.636399999999998</v>
      </c>
    </row>
    <row r="62" spans="1:7" s="55" customFormat="1" outlineLevel="1" x14ac:dyDescent="0.2">
      <c r="A62" s="80" t="s">
        <v>283</v>
      </c>
      <c r="B62" s="78" t="s">
        <v>95</v>
      </c>
      <c r="C62" s="79" t="s">
        <v>117</v>
      </c>
      <c r="D62" s="78" t="s">
        <v>97</v>
      </c>
      <c r="E62" s="77">
        <v>2.46</v>
      </c>
      <c r="F62" s="77">
        <v>5.0922000000000001</v>
      </c>
    </row>
    <row r="63" spans="1:7" s="63" customFormat="1" outlineLevel="1" x14ac:dyDescent="0.2">
      <c r="A63" s="71" t="s">
        <v>282</v>
      </c>
      <c r="B63" s="69" t="s">
        <v>61</v>
      </c>
      <c r="C63" s="70" t="s">
        <v>60</v>
      </c>
      <c r="D63" s="69" t="s">
        <v>53</v>
      </c>
      <c r="E63" s="68">
        <v>2.46</v>
      </c>
      <c r="F63" s="68">
        <v>5.0922000000000001</v>
      </c>
    </row>
    <row r="64" spans="1:7" s="16" customFormat="1" x14ac:dyDescent="0.2">
      <c r="A64" s="62" t="s">
        <v>77</v>
      </c>
      <c r="B64" s="61" t="s">
        <v>22</v>
      </c>
      <c r="C64" s="61" t="s">
        <v>25</v>
      </c>
      <c r="D64" s="60" t="s">
        <v>24</v>
      </c>
      <c r="E64" s="118">
        <v>0.2394</v>
      </c>
      <c r="F64" s="119"/>
      <c r="G64" s="51"/>
    </row>
    <row r="65" spans="1:7" s="16" customFormat="1" ht="12.75" customHeight="1" x14ac:dyDescent="0.2">
      <c r="A65" s="39"/>
      <c r="B65" s="40"/>
      <c r="C65" s="125" t="s">
        <v>143</v>
      </c>
      <c r="D65" s="125"/>
      <c r="E65" s="40"/>
      <c r="F65" s="81"/>
    </row>
    <row r="66" spans="1:7" s="16" customFormat="1" x14ac:dyDescent="0.2">
      <c r="A66" s="62" t="s">
        <v>74</v>
      </c>
      <c r="B66" s="61" t="s">
        <v>22</v>
      </c>
      <c r="C66" s="61" t="s">
        <v>27</v>
      </c>
      <c r="D66" s="60" t="s">
        <v>24</v>
      </c>
      <c r="E66" s="118">
        <v>4.0000000000000001E-3</v>
      </c>
      <c r="F66" s="119"/>
      <c r="G66" s="51"/>
    </row>
    <row r="67" spans="1:7" s="16" customFormat="1" x14ac:dyDescent="0.2">
      <c r="A67" s="62" t="s">
        <v>71</v>
      </c>
      <c r="B67" s="61" t="s">
        <v>22</v>
      </c>
      <c r="C67" s="61" t="s">
        <v>21</v>
      </c>
      <c r="D67" s="60" t="s">
        <v>20</v>
      </c>
      <c r="E67" s="118">
        <v>0.20250000000000001</v>
      </c>
      <c r="F67" s="119"/>
      <c r="G67" s="51"/>
    </row>
    <row r="68" spans="1:7" s="16" customFormat="1" x14ac:dyDescent="0.2">
      <c r="A68" s="62" t="s">
        <v>68</v>
      </c>
      <c r="B68" s="61" t="s">
        <v>22</v>
      </c>
      <c r="C68" s="61" t="s">
        <v>25</v>
      </c>
      <c r="D68" s="60" t="s">
        <v>24</v>
      </c>
      <c r="E68" s="118">
        <v>9.7600000000000006E-2</v>
      </c>
      <c r="F68" s="119"/>
      <c r="G68" s="51"/>
    </row>
    <row r="69" spans="1:7" s="16" customFormat="1" ht="25.5" x14ac:dyDescent="0.2">
      <c r="A69" s="62" t="s">
        <v>65</v>
      </c>
      <c r="B69" s="61" t="s">
        <v>138</v>
      </c>
      <c r="C69" s="61" t="s">
        <v>137</v>
      </c>
      <c r="D69" s="60" t="s">
        <v>136</v>
      </c>
      <c r="E69" s="120">
        <v>2.5419999999999998</v>
      </c>
      <c r="F69" s="121"/>
      <c r="G69" s="51"/>
    </row>
    <row r="70" spans="1:7" s="72" customFormat="1" outlineLevel="1" x14ac:dyDescent="0.2">
      <c r="A70" s="76" t="s">
        <v>281</v>
      </c>
      <c r="B70" s="74" t="s">
        <v>99</v>
      </c>
      <c r="C70" s="75" t="s">
        <v>98</v>
      </c>
      <c r="D70" s="74" t="s">
        <v>97</v>
      </c>
      <c r="E70" s="73">
        <v>8.1300000000000008</v>
      </c>
      <c r="F70" s="73">
        <v>20.666499999999999</v>
      </c>
    </row>
    <row r="71" spans="1:7" s="55" customFormat="1" outlineLevel="1" x14ac:dyDescent="0.2">
      <c r="A71" s="80" t="s">
        <v>280</v>
      </c>
      <c r="B71" s="78" t="s">
        <v>95</v>
      </c>
      <c r="C71" s="79" t="s">
        <v>117</v>
      </c>
      <c r="D71" s="78" t="s">
        <v>97</v>
      </c>
      <c r="E71" s="77">
        <v>0.25</v>
      </c>
      <c r="F71" s="77">
        <v>0.63549999999999995</v>
      </c>
    </row>
    <row r="72" spans="1:7" s="63" customFormat="1" outlineLevel="1" x14ac:dyDescent="0.2">
      <c r="A72" s="71" t="s">
        <v>279</v>
      </c>
      <c r="B72" s="69" t="s">
        <v>55</v>
      </c>
      <c r="C72" s="70" t="s">
        <v>54</v>
      </c>
      <c r="D72" s="69" t="s">
        <v>53</v>
      </c>
      <c r="E72" s="68">
        <v>0.25</v>
      </c>
      <c r="F72" s="68">
        <v>0.63549999999999995</v>
      </c>
    </row>
    <row r="73" spans="1:7" s="55" customFormat="1" outlineLevel="1" x14ac:dyDescent="0.2">
      <c r="A73" s="59" t="s">
        <v>278</v>
      </c>
      <c r="B73" s="57" t="s">
        <v>34</v>
      </c>
      <c r="C73" s="58" t="s">
        <v>33</v>
      </c>
      <c r="D73" s="57" t="s">
        <v>32</v>
      </c>
      <c r="E73" s="56">
        <v>110</v>
      </c>
      <c r="F73" s="56">
        <v>279.62</v>
      </c>
    </row>
    <row r="74" spans="1:7" s="16" customFormat="1" x14ac:dyDescent="0.2">
      <c r="A74" s="62" t="s">
        <v>62</v>
      </c>
      <c r="B74" s="61" t="s">
        <v>130</v>
      </c>
      <c r="C74" s="61" t="s">
        <v>129</v>
      </c>
      <c r="D74" s="60" t="s">
        <v>121</v>
      </c>
      <c r="E74" s="120">
        <v>2.78</v>
      </c>
      <c r="F74" s="121"/>
      <c r="G74" s="51"/>
    </row>
    <row r="75" spans="1:7" s="72" customFormat="1" outlineLevel="1" x14ac:dyDescent="0.2">
      <c r="A75" s="76" t="s">
        <v>277</v>
      </c>
      <c r="B75" s="74" t="s">
        <v>95</v>
      </c>
      <c r="C75" s="75" t="s">
        <v>117</v>
      </c>
      <c r="D75" s="74" t="s">
        <v>97</v>
      </c>
      <c r="E75" s="73">
        <v>0.7</v>
      </c>
      <c r="F75" s="73">
        <v>1.946</v>
      </c>
    </row>
    <row r="76" spans="1:7" s="63" customFormat="1" outlineLevel="1" x14ac:dyDescent="0.2">
      <c r="A76" s="71" t="s">
        <v>276</v>
      </c>
      <c r="B76" s="69" t="s">
        <v>94</v>
      </c>
      <c r="C76" s="70" t="s">
        <v>93</v>
      </c>
      <c r="D76" s="69" t="s">
        <v>53</v>
      </c>
      <c r="E76" s="68">
        <v>0.21</v>
      </c>
      <c r="F76" s="68">
        <v>0.58379999999999999</v>
      </c>
    </row>
    <row r="77" spans="1:7" s="63" customFormat="1" outlineLevel="1" x14ac:dyDescent="0.2">
      <c r="A77" s="67" t="s">
        <v>275</v>
      </c>
      <c r="B77" s="65" t="s">
        <v>79</v>
      </c>
      <c r="C77" s="66" t="s">
        <v>78</v>
      </c>
      <c r="D77" s="65" t="s">
        <v>53</v>
      </c>
      <c r="E77" s="64">
        <v>0.49</v>
      </c>
      <c r="F77" s="64">
        <v>1.3622000000000001</v>
      </c>
    </row>
    <row r="78" spans="1:7" s="55" customFormat="1" outlineLevel="1" x14ac:dyDescent="0.2">
      <c r="A78" s="59" t="s">
        <v>274</v>
      </c>
      <c r="B78" s="57" t="s">
        <v>30</v>
      </c>
      <c r="C78" s="58" t="s">
        <v>29</v>
      </c>
      <c r="D78" s="57" t="s">
        <v>20</v>
      </c>
      <c r="E78" s="56">
        <v>12.6</v>
      </c>
      <c r="F78" s="56">
        <v>35.027999999999999</v>
      </c>
    </row>
    <row r="79" spans="1:7" s="16" customFormat="1" ht="25.5" x14ac:dyDescent="0.2">
      <c r="A79" s="62" t="s">
        <v>59</v>
      </c>
      <c r="B79" s="61" t="s">
        <v>123</v>
      </c>
      <c r="C79" s="61" t="s">
        <v>122</v>
      </c>
      <c r="D79" s="60" t="s">
        <v>121</v>
      </c>
      <c r="E79" s="120">
        <v>2.78</v>
      </c>
      <c r="F79" s="121"/>
      <c r="G79" s="51"/>
    </row>
    <row r="80" spans="1:7" s="55" customFormat="1" outlineLevel="1" x14ac:dyDescent="0.2">
      <c r="A80" s="59" t="s">
        <v>273</v>
      </c>
      <c r="B80" s="57" t="s">
        <v>30</v>
      </c>
      <c r="C80" s="58" t="s">
        <v>29</v>
      </c>
      <c r="D80" s="57" t="s">
        <v>20</v>
      </c>
      <c r="E80" s="56">
        <v>10.4</v>
      </c>
      <c r="F80" s="56">
        <v>28.911999999999999</v>
      </c>
    </row>
    <row r="81" spans="1:7" s="16" customFormat="1" ht="33.75" customHeight="1" x14ac:dyDescent="0.2">
      <c r="A81" s="92"/>
      <c r="B81" s="93"/>
      <c r="C81" s="126" t="s">
        <v>272</v>
      </c>
      <c r="D81" s="126"/>
      <c r="E81" s="93"/>
      <c r="F81" s="94"/>
    </row>
    <row r="82" spans="1:7" s="16" customFormat="1" ht="25.5" x14ac:dyDescent="0.2">
      <c r="A82" s="62" t="s">
        <v>56</v>
      </c>
      <c r="B82" s="61" t="s">
        <v>214</v>
      </c>
      <c r="C82" s="61" t="s">
        <v>213</v>
      </c>
      <c r="D82" s="60" t="s">
        <v>212</v>
      </c>
      <c r="E82" s="120">
        <v>0.23512</v>
      </c>
      <c r="F82" s="121"/>
      <c r="G82" s="51"/>
    </row>
    <row r="83" spans="1:7" s="72" customFormat="1" outlineLevel="1" x14ac:dyDescent="0.2">
      <c r="A83" s="76" t="s">
        <v>271</v>
      </c>
      <c r="B83" s="74" t="s">
        <v>99</v>
      </c>
      <c r="C83" s="75" t="s">
        <v>98</v>
      </c>
      <c r="D83" s="74" t="s">
        <v>97</v>
      </c>
      <c r="E83" s="73">
        <v>27</v>
      </c>
      <c r="F83" s="73">
        <v>6.3482000000000003</v>
      </c>
    </row>
    <row r="84" spans="1:7" s="55" customFormat="1" outlineLevel="1" x14ac:dyDescent="0.2">
      <c r="A84" s="80" t="s">
        <v>270</v>
      </c>
      <c r="B84" s="78" t="s">
        <v>95</v>
      </c>
      <c r="C84" s="79" t="s">
        <v>117</v>
      </c>
      <c r="D84" s="78" t="s">
        <v>97</v>
      </c>
      <c r="E84" s="77">
        <v>15.5</v>
      </c>
      <c r="F84" s="77">
        <v>3.6444000000000001</v>
      </c>
    </row>
    <row r="85" spans="1:7" s="63" customFormat="1" outlineLevel="1" x14ac:dyDescent="0.2">
      <c r="A85" s="71" t="s">
        <v>269</v>
      </c>
      <c r="B85" s="69" t="s">
        <v>85</v>
      </c>
      <c r="C85" s="70" t="s">
        <v>84</v>
      </c>
      <c r="D85" s="69" t="s">
        <v>53</v>
      </c>
      <c r="E85" s="68">
        <v>15.5</v>
      </c>
      <c r="F85" s="68">
        <v>3.6444000000000001</v>
      </c>
    </row>
    <row r="86" spans="1:7" s="63" customFormat="1" ht="24" outlineLevel="1" x14ac:dyDescent="0.2">
      <c r="A86" s="67" t="s">
        <v>268</v>
      </c>
      <c r="B86" s="65" t="s">
        <v>58</v>
      </c>
      <c r="C86" s="66" t="s">
        <v>57</v>
      </c>
      <c r="D86" s="65" t="s">
        <v>53</v>
      </c>
      <c r="E86" s="64">
        <v>61.9</v>
      </c>
      <c r="F86" s="64">
        <v>14.553900000000001</v>
      </c>
    </row>
    <row r="87" spans="1:7" s="16" customFormat="1" x14ac:dyDescent="0.2">
      <c r="A87" s="62" t="s">
        <v>51</v>
      </c>
      <c r="B87" s="61" t="s">
        <v>206</v>
      </c>
      <c r="C87" s="61" t="s">
        <v>205</v>
      </c>
      <c r="D87" s="60" t="s">
        <v>24</v>
      </c>
      <c r="E87" s="120">
        <v>376.2</v>
      </c>
      <c r="F87" s="121"/>
      <c r="G87" s="51"/>
    </row>
    <row r="88" spans="1:7" s="72" customFormat="1" outlineLevel="1" x14ac:dyDescent="0.2">
      <c r="A88" s="76" t="s">
        <v>267</v>
      </c>
      <c r="B88" s="74" t="s">
        <v>95</v>
      </c>
      <c r="C88" s="75" t="s">
        <v>117</v>
      </c>
      <c r="D88" s="74" t="s">
        <v>97</v>
      </c>
      <c r="E88" s="73">
        <v>6.13E-2</v>
      </c>
      <c r="F88" s="73">
        <v>23.0611</v>
      </c>
    </row>
    <row r="89" spans="1:7" s="63" customFormat="1" outlineLevel="1" x14ac:dyDescent="0.2">
      <c r="A89" s="71" t="s">
        <v>266</v>
      </c>
      <c r="B89" s="69" t="s">
        <v>88</v>
      </c>
      <c r="C89" s="70" t="s">
        <v>87</v>
      </c>
      <c r="D89" s="69" t="s">
        <v>53</v>
      </c>
      <c r="E89" s="68">
        <v>6.13E-2</v>
      </c>
      <c r="F89" s="68">
        <v>23.0611</v>
      </c>
    </row>
    <row r="90" spans="1:7" s="16" customFormat="1" ht="89.25" x14ac:dyDescent="0.2">
      <c r="A90" s="62" t="s">
        <v>48</v>
      </c>
      <c r="B90" s="61" t="s">
        <v>201</v>
      </c>
      <c r="C90" s="61" t="s">
        <v>200</v>
      </c>
      <c r="D90" s="60" t="s">
        <v>199</v>
      </c>
      <c r="E90" s="120">
        <v>15.775</v>
      </c>
      <c r="F90" s="121"/>
      <c r="G90" s="51"/>
    </row>
    <row r="91" spans="1:7" s="72" customFormat="1" outlineLevel="1" x14ac:dyDescent="0.2">
      <c r="A91" s="76" t="s">
        <v>265</v>
      </c>
      <c r="B91" s="74" t="s">
        <v>95</v>
      </c>
      <c r="C91" s="75" t="s">
        <v>117</v>
      </c>
      <c r="D91" s="74" t="s">
        <v>97</v>
      </c>
      <c r="E91" s="73">
        <v>0.81</v>
      </c>
      <c r="F91" s="73">
        <v>12.777799999999999</v>
      </c>
    </row>
    <row r="92" spans="1:7" s="63" customFormat="1" outlineLevel="1" x14ac:dyDescent="0.2">
      <c r="A92" s="71" t="s">
        <v>264</v>
      </c>
      <c r="B92" s="69" t="s">
        <v>76</v>
      </c>
      <c r="C92" s="70" t="s">
        <v>75</v>
      </c>
      <c r="D92" s="69" t="s">
        <v>53</v>
      </c>
      <c r="E92" s="68">
        <v>0.81</v>
      </c>
      <c r="F92" s="68">
        <v>12.777799999999999</v>
      </c>
    </row>
    <row r="93" spans="1:7" s="16" customFormat="1" x14ac:dyDescent="0.2">
      <c r="A93" s="62" t="s">
        <v>45</v>
      </c>
      <c r="B93" s="61" t="s">
        <v>195</v>
      </c>
      <c r="C93" s="61" t="s">
        <v>194</v>
      </c>
      <c r="D93" s="60" t="s">
        <v>136</v>
      </c>
      <c r="E93" s="120">
        <v>1.5774999999999999</v>
      </c>
      <c r="F93" s="121"/>
      <c r="G93" s="51"/>
    </row>
    <row r="94" spans="1:7" s="72" customFormat="1" outlineLevel="1" x14ac:dyDescent="0.2">
      <c r="A94" s="76" t="s">
        <v>263</v>
      </c>
      <c r="B94" s="74" t="s">
        <v>99</v>
      </c>
      <c r="C94" s="75" t="s">
        <v>98</v>
      </c>
      <c r="D94" s="74" t="s">
        <v>97</v>
      </c>
      <c r="E94" s="73">
        <v>41.6</v>
      </c>
      <c r="F94" s="73">
        <v>65.623999999999995</v>
      </c>
    </row>
    <row r="95" spans="1:7" s="55" customFormat="1" outlineLevel="1" x14ac:dyDescent="0.2">
      <c r="A95" s="80" t="s">
        <v>262</v>
      </c>
      <c r="B95" s="78" t="s">
        <v>95</v>
      </c>
      <c r="C95" s="79" t="s">
        <v>117</v>
      </c>
      <c r="D95" s="78" t="s">
        <v>97</v>
      </c>
      <c r="E95" s="77">
        <v>24.19</v>
      </c>
      <c r="F95" s="77">
        <v>38.159700000000001</v>
      </c>
    </row>
    <row r="96" spans="1:7" s="63" customFormat="1" outlineLevel="1" x14ac:dyDescent="0.2">
      <c r="A96" s="71" t="s">
        <v>261</v>
      </c>
      <c r="B96" s="69" t="s">
        <v>94</v>
      </c>
      <c r="C96" s="70" t="s">
        <v>93</v>
      </c>
      <c r="D96" s="69" t="s">
        <v>53</v>
      </c>
      <c r="E96" s="68">
        <v>2.3199999999999998</v>
      </c>
      <c r="F96" s="68">
        <v>3.6598000000000002</v>
      </c>
    </row>
    <row r="97" spans="1:7" s="63" customFormat="1" outlineLevel="1" x14ac:dyDescent="0.2">
      <c r="A97" s="67" t="s">
        <v>260</v>
      </c>
      <c r="B97" s="65" t="s">
        <v>91</v>
      </c>
      <c r="C97" s="66" t="s">
        <v>90</v>
      </c>
      <c r="D97" s="65" t="s">
        <v>53</v>
      </c>
      <c r="E97" s="64">
        <v>5.92</v>
      </c>
      <c r="F97" s="64">
        <v>9.3388000000000009</v>
      </c>
    </row>
    <row r="98" spans="1:7" s="63" customFormat="1" outlineLevel="1" x14ac:dyDescent="0.2">
      <c r="A98" s="67" t="s">
        <v>259</v>
      </c>
      <c r="B98" s="65" t="s">
        <v>76</v>
      </c>
      <c r="C98" s="66" t="s">
        <v>75</v>
      </c>
      <c r="D98" s="65" t="s">
        <v>53</v>
      </c>
      <c r="E98" s="64">
        <v>7.28</v>
      </c>
      <c r="F98" s="64">
        <v>11.4842</v>
      </c>
    </row>
    <row r="99" spans="1:7" s="63" customFormat="1" outlineLevel="1" x14ac:dyDescent="0.2">
      <c r="A99" s="67" t="s">
        <v>258</v>
      </c>
      <c r="B99" s="65" t="s">
        <v>73</v>
      </c>
      <c r="C99" s="66" t="s">
        <v>72</v>
      </c>
      <c r="D99" s="65" t="s">
        <v>53</v>
      </c>
      <c r="E99" s="64">
        <v>6.72</v>
      </c>
      <c r="F99" s="64">
        <v>10.6008</v>
      </c>
    </row>
    <row r="100" spans="1:7" s="63" customFormat="1" outlineLevel="1" x14ac:dyDescent="0.2">
      <c r="A100" s="67" t="s">
        <v>257</v>
      </c>
      <c r="B100" s="65" t="s">
        <v>70</v>
      </c>
      <c r="C100" s="66" t="s">
        <v>69</v>
      </c>
      <c r="D100" s="65" t="s">
        <v>53</v>
      </c>
      <c r="E100" s="64">
        <v>0.52</v>
      </c>
      <c r="F100" s="64">
        <v>0.82030000000000003</v>
      </c>
    </row>
    <row r="101" spans="1:7" s="63" customFormat="1" outlineLevel="1" x14ac:dyDescent="0.2">
      <c r="A101" s="67" t="s">
        <v>256</v>
      </c>
      <c r="B101" s="65" t="s">
        <v>64</v>
      </c>
      <c r="C101" s="66" t="s">
        <v>63</v>
      </c>
      <c r="D101" s="65" t="s">
        <v>53</v>
      </c>
      <c r="E101" s="64">
        <v>1.43</v>
      </c>
      <c r="F101" s="64">
        <v>2.2557999999999998</v>
      </c>
    </row>
    <row r="102" spans="1:7" s="55" customFormat="1" outlineLevel="1" x14ac:dyDescent="0.2">
      <c r="A102" s="59" t="s">
        <v>255</v>
      </c>
      <c r="B102" s="57" t="s">
        <v>47</v>
      </c>
      <c r="C102" s="58" t="s">
        <v>46</v>
      </c>
      <c r="D102" s="57" t="s">
        <v>20</v>
      </c>
      <c r="E102" s="56">
        <v>10.5</v>
      </c>
      <c r="F102" s="56">
        <v>16.563700000000001</v>
      </c>
    </row>
    <row r="103" spans="1:7" s="55" customFormat="1" outlineLevel="1" x14ac:dyDescent="0.2">
      <c r="A103" s="85" t="s">
        <v>254</v>
      </c>
      <c r="B103" s="83" t="s">
        <v>41</v>
      </c>
      <c r="C103" s="84" t="s">
        <v>40</v>
      </c>
      <c r="D103" s="83" t="s">
        <v>20</v>
      </c>
      <c r="E103" s="82">
        <v>248</v>
      </c>
      <c r="F103" s="82">
        <v>391.22</v>
      </c>
    </row>
    <row r="104" spans="1:7" s="16" customFormat="1" x14ac:dyDescent="0.2">
      <c r="A104" s="62" t="s">
        <v>42</v>
      </c>
      <c r="B104" s="61" t="s">
        <v>182</v>
      </c>
      <c r="C104" s="61" t="s">
        <v>181</v>
      </c>
      <c r="D104" s="60" t="s">
        <v>180</v>
      </c>
      <c r="E104" s="120">
        <v>0.38769999999999999</v>
      </c>
      <c r="F104" s="121"/>
      <c r="G104" s="51"/>
    </row>
    <row r="105" spans="1:7" s="72" customFormat="1" outlineLevel="1" x14ac:dyDescent="0.2">
      <c r="A105" s="76" t="s">
        <v>253</v>
      </c>
      <c r="B105" s="74" t="s">
        <v>99</v>
      </c>
      <c r="C105" s="75" t="s">
        <v>98</v>
      </c>
      <c r="D105" s="74" t="s">
        <v>97</v>
      </c>
      <c r="E105" s="73">
        <v>14.4</v>
      </c>
      <c r="F105" s="73">
        <v>5.5829000000000004</v>
      </c>
    </row>
    <row r="106" spans="1:7" s="55" customFormat="1" outlineLevel="1" x14ac:dyDescent="0.2">
      <c r="A106" s="80" t="s">
        <v>252</v>
      </c>
      <c r="B106" s="78" t="s">
        <v>95</v>
      </c>
      <c r="C106" s="79" t="s">
        <v>117</v>
      </c>
      <c r="D106" s="78" t="s">
        <v>97</v>
      </c>
      <c r="E106" s="77">
        <v>13.57</v>
      </c>
      <c r="F106" s="77">
        <v>5.2610999999999999</v>
      </c>
    </row>
    <row r="107" spans="1:7" s="63" customFormat="1" outlineLevel="1" x14ac:dyDescent="0.2">
      <c r="A107" s="71" t="s">
        <v>251</v>
      </c>
      <c r="B107" s="69" t="s">
        <v>94</v>
      </c>
      <c r="C107" s="70" t="s">
        <v>93</v>
      </c>
      <c r="D107" s="69" t="s">
        <v>53</v>
      </c>
      <c r="E107" s="68">
        <v>1.55</v>
      </c>
      <c r="F107" s="68">
        <v>0.600935</v>
      </c>
    </row>
    <row r="108" spans="1:7" s="63" customFormat="1" outlineLevel="1" x14ac:dyDescent="0.2">
      <c r="A108" s="67" t="s">
        <v>250</v>
      </c>
      <c r="B108" s="65" t="s">
        <v>91</v>
      </c>
      <c r="C108" s="66" t="s">
        <v>90</v>
      </c>
      <c r="D108" s="65" t="s">
        <v>53</v>
      </c>
      <c r="E108" s="64">
        <v>4.29</v>
      </c>
      <c r="F108" s="64">
        <v>1.6632</v>
      </c>
    </row>
    <row r="109" spans="1:7" s="63" customFormat="1" outlineLevel="1" x14ac:dyDescent="0.2">
      <c r="A109" s="67" t="s">
        <v>249</v>
      </c>
      <c r="B109" s="65" t="s">
        <v>70</v>
      </c>
      <c r="C109" s="66" t="s">
        <v>69</v>
      </c>
      <c r="D109" s="65" t="s">
        <v>53</v>
      </c>
      <c r="E109" s="64">
        <v>7.08</v>
      </c>
      <c r="F109" s="64">
        <v>2.7448999999999999</v>
      </c>
    </row>
    <row r="110" spans="1:7" s="63" customFormat="1" outlineLevel="1" x14ac:dyDescent="0.2">
      <c r="A110" s="67" t="s">
        <v>248</v>
      </c>
      <c r="B110" s="65" t="s">
        <v>64</v>
      </c>
      <c r="C110" s="66" t="s">
        <v>63</v>
      </c>
      <c r="D110" s="65" t="s">
        <v>53</v>
      </c>
      <c r="E110" s="64">
        <v>0.65</v>
      </c>
      <c r="F110" s="64">
        <v>0.25200499999999998</v>
      </c>
    </row>
    <row r="111" spans="1:7" s="55" customFormat="1" outlineLevel="1" x14ac:dyDescent="0.2">
      <c r="A111" s="59" t="s">
        <v>247</v>
      </c>
      <c r="B111" s="57" t="s">
        <v>47</v>
      </c>
      <c r="C111" s="58" t="s">
        <v>46</v>
      </c>
      <c r="D111" s="57" t="s">
        <v>20</v>
      </c>
      <c r="E111" s="56">
        <v>5</v>
      </c>
      <c r="F111" s="56">
        <v>1.9384999999999999</v>
      </c>
    </row>
    <row r="112" spans="1:7" s="55" customFormat="1" outlineLevel="1" x14ac:dyDescent="0.2">
      <c r="A112" s="85" t="s">
        <v>246</v>
      </c>
      <c r="B112" s="83" t="s">
        <v>44</v>
      </c>
      <c r="C112" s="84" t="s">
        <v>43</v>
      </c>
      <c r="D112" s="83" t="s">
        <v>20</v>
      </c>
      <c r="E112" s="82">
        <v>100</v>
      </c>
      <c r="F112" s="82">
        <v>38.770000000000003</v>
      </c>
    </row>
    <row r="113" spans="1:7" s="16" customFormat="1" ht="63.75" x14ac:dyDescent="0.2">
      <c r="A113" s="62" t="s">
        <v>39</v>
      </c>
      <c r="B113" s="61" t="s">
        <v>170</v>
      </c>
      <c r="C113" s="61" t="s">
        <v>169</v>
      </c>
      <c r="D113" s="60" t="s">
        <v>136</v>
      </c>
      <c r="E113" s="120">
        <v>1.2925</v>
      </c>
      <c r="F113" s="121"/>
      <c r="G113" s="51"/>
    </row>
    <row r="114" spans="1:7" s="72" customFormat="1" outlineLevel="1" x14ac:dyDescent="0.2">
      <c r="A114" s="76" t="s">
        <v>245</v>
      </c>
      <c r="B114" s="74" t="s">
        <v>99</v>
      </c>
      <c r="C114" s="75" t="s">
        <v>98</v>
      </c>
      <c r="D114" s="74" t="s">
        <v>97</v>
      </c>
      <c r="E114" s="73">
        <v>302</v>
      </c>
      <c r="F114" s="73">
        <v>390.33499999999998</v>
      </c>
    </row>
    <row r="115" spans="1:7" s="55" customFormat="1" outlineLevel="1" x14ac:dyDescent="0.2">
      <c r="A115" s="80" t="s">
        <v>244</v>
      </c>
      <c r="B115" s="78" t="s">
        <v>95</v>
      </c>
      <c r="C115" s="79" t="s">
        <v>117</v>
      </c>
      <c r="D115" s="78" t="s">
        <v>97</v>
      </c>
      <c r="E115" s="77">
        <v>25.5</v>
      </c>
      <c r="F115" s="77">
        <v>32.958799999999997</v>
      </c>
    </row>
    <row r="116" spans="1:7" s="63" customFormat="1" outlineLevel="1" x14ac:dyDescent="0.2">
      <c r="A116" s="71" t="s">
        <v>243</v>
      </c>
      <c r="B116" s="69" t="s">
        <v>82</v>
      </c>
      <c r="C116" s="70" t="s">
        <v>81</v>
      </c>
      <c r="D116" s="69" t="s">
        <v>53</v>
      </c>
      <c r="E116" s="68">
        <v>18.71</v>
      </c>
      <c r="F116" s="68">
        <v>24.182700000000001</v>
      </c>
    </row>
    <row r="117" spans="1:7" s="63" customFormat="1" outlineLevel="1" x14ac:dyDescent="0.2">
      <c r="A117" s="67" t="s">
        <v>242</v>
      </c>
      <c r="B117" s="65" t="s">
        <v>67</v>
      </c>
      <c r="C117" s="66" t="s">
        <v>66</v>
      </c>
      <c r="D117" s="65" t="s">
        <v>53</v>
      </c>
      <c r="E117" s="64">
        <v>6.25</v>
      </c>
      <c r="F117" s="64">
        <v>8.0780999999999992</v>
      </c>
    </row>
    <row r="118" spans="1:7" s="63" customFormat="1" outlineLevel="1" x14ac:dyDescent="0.2">
      <c r="A118" s="67" t="s">
        <v>241</v>
      </c>
      <c r="B118" s="65" t="s">
        <v>64</v>
      </c>
      <c r="C118" s="66" t="s">
        <v>63</v>
      </c>
      <c r="D118" s="65" t="s">
        <v>53</v>
      </c>
      <c r="E118" s="64">
        <v>22.3</v>
      </c>
      <c r="F118" s="64">
        <v>28.822700000000001</v>
      </c>
    </row>
    <row r="119" spans="1:7" s="63" customFormat="1" outlineLevel="1" x14ac:dyDescent="0.2">
      <c r="A119" s="67" t="s">
        <v>240</v>
      </c>
      <c r="B119" s="65" t="s">
        <v>55</v>
      </c>
      <c r="C119" s="66" t="s">
        <v>54</v>
      </c>
      <c r="D119" s="65" t="s">
        <v>53</v>
      </c>
      <c r="E119" s="64">
        <v>3.2</v>
      </c>
      <c r="F119" s="64">
        <v>4.1360000000000001</v>
      </c>
    </row>
    <row r="120" spans="1:7" s="55" customFormat="1" outlineLevel="1" x14ac:dyDescent="0.2">
      <c r="A120" s="59" t="s">
        <v>239</v>
      </c>
      <c r="B120" s="57" t="s">
        <v>50</v>
      </c>
      <c r="C120" s="58" t="s">
        <v>49</v>
      </c>
      <c r="D120" s="57" t="s">
        <v>20</v>
      </c>
      <c r="E120" s="56">
        <v>204</v>
      </c>
      <c r="F120" s="56">
        <v>263.67</v>
      </c>
    </row>
    <row r="121" spans="1:7" s="55" customFormat="1" outlineLevel="1" x14ac:dyDescent="0.2">
      <c r="A121" s="85" t="s">
        <v>238</v>
      </c>
      <c r="B121" s="83" t="s">
        <v>47</v>
      </c>
      <c r="C121" s="84" t="s">
        <v>46</v>
      </c>
      <c r="D121" s="83" t="s">
        <v>20</v>
      </c>
      <c r="E121" s="82">
        <v>178</v>
      </c>
      <c r="F121" s="82">
        <v>230.065</v>
      </c>
    </row>
    <row r="122" spans="1:7" s="55" customFormat="1" outlineLevel="1" x14ac:dyDescent="0.2">
      <c r="A122" s="85" t="s">
        <v>237</v>
      </c>
      <c r="B122" s="83" t="s">
        <v>38</v>
      </c>
      <c r="C122" s="84" t="s">
        <v>37</v>
      </c>
      <c r="D122" s="83" t="s">
        <v>36</v>
      </c>
      <c r="E122" s="82">
        <v>12.2</v>
      </c>
      <c r="F122" s="82">
        <v>15.7685</v>
      </c>
    </row>
    <row r="123" spans="1:7" s="16" customFormat="1" ht="76.5" x14ac:dyDescent="0.2">
      <c r="A123" s="62" t="s">
        <v>35</v>
      </c>
      <c r="B123" s="61" t="s">
        <v>158</v>
      </c>
      <c r="C123" s="61" t="s">
        <v>157</v>
      </c>
      <c r="D123" s="60" t="s">
        <v>136</v>
      </c>
      <c r="E123" s="120">
        <v>-1.2925</v>
      </c>
      <c r="F123" s="121"/>
      <c r="G123" s="51"/>
    </row>
    <row r="124" spans="1:7" s="72" customFormat="1" outlineLevel="1" x14ac:dyDescent="0.2">
      <c r="A124" s="76" t="s">
        <v>236</v>
      </c>
      <c r="B124" s="74" t="s">
        <v>99</v>
      </c>
      <c r="C124" s="75" t="s">
        <v>98</v>
      </c>
      <c r="D124" s="74" t="s">
        <v>97</v>
      </c>
      <c r="E124" s="73">
        <v>10.6</v>
      </c>
      <c r="F124" s="73">
        <v>-13.7005</v>
      </c>
    </row>
    <row r="125" spans="1:7" s="63" customFormat="1" outlineLevel="1" x14ac:dyDescent="0.2">
      <c r="A125" s="71" t="s">
        <v>235</v>
      </c>
      <c r="B125" s="69" t="s">
        <v>82</v>
      </c>
      <c r="C125" s="70" t="s">
        <v>81</v>
      </c>
      <c r="D125" s="69" t="s">
        <v>53</v>
      </c>
      <c r="E125" s="68">
        <v>2.3199999999999998</v>
      </c>
      <c r="F125" s="68">
        <v>-2.9986000000000002</v>
      </c>
    </row>
    <row r="126" spans="1:7" s="55" customFormat="1" outlineLevel="1" x14ac:dyDescent="0.2">
      <c r="A126" s="59" t="s">
        <v>234</v>
      </c>
      <c r="B126" s="57" t="s">
        <v>50</v>
      </c>
      <c r="C126" s="58" t="s">
        <v>49</v>
      </c>
      <c r="D126" s="57" t="s">
        <v>20</v>
      </c>
      <c r="E126" s="56">
        <v>20.399999999999999</v>
      </c>
      <c r="F126" s="56">
        <v>-26.367000000000001</v>
      </c>
    </row>
    <row r="127" spans="1:7" s="55" customFormat="1" outlineLevel="1" x14ac:dyDescent="0.2">
      <c r="A127" s="85" t="s">
        <v>233</v>
      </c>
      <c r="B127" s="83" t="s">
        <v>38</v>
      </c>
      <c r="C127" s="84" t="s">
        <v>37</v>
      </c>
      <c r="D127" s="83" t="s">
        <v>36</v>
      </c>
      <c r="E127" s="82">
        <v>1.18</v>
      </c>
      <c r="F127" s="82">
        <v>-1.5250999999999999</v>
      </c>
    </row>
    <row r="128" spans="1:7" s="16" customFormat="1" ht="12.75" customHeight="1" x14ac:dyDescent="0.2">
      <c r="A128" s="39"/>
      <c r="B128" s="40"/>
      <c r="C128" s="125" t="s">
        <v>152</v>
      </c>
      <c r="D128" s="125"/>
      <c r="E128" s="40"/>
      <c r="F128" s="81"/>
    </row>
    <row r="129" spans="1:7" s="16" customFormat="1" ht="25.5" x14ac:dyDescent="0.2">
      <c r="A129" s="62" t="s">
        <v>31</v>
      </c>
      <c r="B129" s="61" t="s">
        <v>150</v>
      </c>
      <c r="C129" s="61" t="s">
        <v>149</v>
      </c>
      <c r="D129" s="60" t="s">
        <v>148</v>
      </c>
      <c r="E129" s="120">
        <v>2.1150000000000002</v>
      </c>
      <c r="F129" s="121"/>
      <c r="G129" s="51"/>
    </row>
    <row r="130" spans="1:7" s="72" customFormat="1" outlineLevel="1" x14ac:dyDescent="0.2">
      <c r="A130" s="76" t="s">
        <v>232</v>
      </c>
      <c r="B130" s="74" t="s">
        <v>99</v>
      </c>
      <c r="C130" s="75" t="s">
        <v>98</v>
      </c>
      <c r="D130" s="74" t="s">
        <v>97</v>
      </c>
      <c r="E130" s="73">
        <v>8.52</v>
      </c>
      <c r="F130" s="73">
        <v>18.0198</v>
      </c>
    </row>
    <row r="131" spans="1:7" s="55" customFormat="1" outlineLevel="1" x14ac:dyDescent="0.2">
      <c r="A131" s="80" t="s">
        <v>231</v>
      </c>
      <c r="B131" s="78" t="s">
        <v>95</v>
      </c>
      <c r="C131" s="79" t="s">
        <v>117</v>
      </c>
      <c r="D131" s="78" t="s">
        <v>97</v>
      </c>
      <c r="E131" s="77">
        <v>2.46</v>
      </c>
      <c r="F131" s="77">
        <v>5.2028999999999996</v>
      </c>
    </row>
    <row r="132" spans="1:7" s="63" customFormat="1" outlineLevel="1" x14ac:dyDescent="0.2">
      <c r="A132" s="71" t="s">
        <v>230</v>
      </c>
      <c r="B132" s="69" t="s">
        <v>61</v>
      </c>
      <c r="C132" s="70" t="s">
        <v>60</v>
      </c>
      <c r="D132" s="69" t="s">
        <v>53</v>
      </c>
      <c r="E132" s="68">
        <v>2.46</v>
      </c>
      <c r="F132" s="68">
        <v>5.2028999999999996</v>
      </c>
    </row>
    <row r="133" spans="1:7" s="16" customFormat="1" x14ac:dyDescent="0.2">
      <c r="A133" s="62" t="s">
        <v>28</v>
      </c>
      <c r="B133" s="61" t="s">
        <v>22</v>
      </c>
      <c r="C133" s="61" t="s">
        <v>25</v>
      </c>
      <c r="D133" s="60" t="s">
        <v>24</v>
      </c>
      <c r="E133" s="118">
        <v>0.24460000000000001</v>
      </c>
      <c r="F133" s="119"/>
      <c r="G133" s="51"/>
    </row>
    <row r="134" spans="1:7" s="16" customFormat="1" ht="12.75" customHeight="1" x14ac:dyDescent="0.2">
      <c r="A134" s="39"/>
      <c r="B134" s="40"/>
      <c r="C134" s="125" t="s">
        <v>143</v>
      </c>
      <c r="D134" s="125"/>
      <c r="E134" s="40"/>
      <c r="F134" s="81"/>
    </row>
    <row r="135" spans="1:7" s="16" customFormat="1" x14ac:dyDescent="0.2">
      <c r="A135" s="62" t="s">
        <v>26</v>
      </c>
      <c r="B135" s="61" t="s">
        <v>22</v>
      </c>
      <c r="C135" s="61" t="s">
        <v>27</v>
      </c>
      <c r="D135" s="60" t="s">
        <v>24</v>
      </c>
      <c r="E135" s="118">
        <v>4.0000000000000001E-3</v>
      </c>
      <c r="F135" s="119"/>
      <c r="G135" s="51"/>
    </row>
    <row r="136" spans="1:7" s="16" customFormat="1" x14ac:dyDescent="0.2">
      <c r="A136" s="62" t="s">
        <v>23</v>
      </c>
      <c r="B136" s="61" t="s">
        <v>22</v>
      </c>
      <c r="C136" s="61" t="s">
        <v>21</v>
      </c>
      <c r="D136" s="60" t="s">
        <v>20</v>
      </c>
      <c r="E136" s="118">
        <v>0.20250000000000001</v>
      </c>
      <c r="F136" s="119"/>
      <c r="G136" s="51"/>
    </row>
    <row r="137" spans="1:7" s="16" customFormat="1" x14ac:dyDescent="0.2">
      <c r="A137" s="62" t="s">
        <v>229</v>
      </c>
      <c r="B137" s="61" t="s">
        <v>22</v>
      </c>
      <c r="C137" s="61" t="s">
        <v>25</v>
      </c>
      <c r="D137" s="60" t="s">
        <v>24</v>
      </c>
      <c r="E137" s="118">
        <v>9.7600000000000006E-2</v>
      </c>
      <c r="F137" s="119"/>
      <c r="G137" s="51"/>
    </row>
    <row r="138" spans="1:7" s="16" customFormat="1" ht="25.5" x14ac:dyDescent="0.2">
      <c r="A138" s="62" t="s">
        <v>228</v>
      </c>
      <c r="B138" s="61" t="s">
        <v>138</v>
      </c>
      <c r="C138" s="61" t="s">
        <v>137</v>
      </c>
      <c r="D138" s="60" t="s">
        <v>136</v>
      </c>
      <c r="E138" s="120">
        <v>2.585</v>
      </c>
      <c r="F138" s="121"/>
      <c r="G138" s="51"/>
    </row>
    <row r="139" spans="1:7" s="72" customFormat="1" outlineLevel="1" x14ac:dyDescent="0.2">
      <c r="A139" s="76" t="s">
        <v>227</v>
      </c>
      <c r="B139" s="74" t="s">
        <v>99</v>
      </c>
      <c r="C139" s="75" t="s">
        <v>98</v>
      </c>
      <c r="D139" s="74" t="s">
        <v>97</v>
      </c>
      <c r="E139" s="73">
        <v>8.1300000000000008</v>
      </c>
      <c r="F139" s="73">
        <v>21.015999999999998</v>
      </c>
    </row>
    <row r="140" spans="1:7" s="55" customFormat="1" outlineLevel="1" x14ac:dyDescent="0.2">
      <c r="A140" s="80" t="s">
        <v>226</v>
      </c>
      <c r="B140" s="78" t="s">
        <v>95</v>
      </c>
      <c r="C140" s="79" t="s">
        <v>117</v>
      </c>
      <c r="D140" s="78" t="s">
        <v>97</v>
      </c>
      <c r="E140" s="77">
        <v>0.25</v>
      </c>
      <c r="F140" s="77">
        <v>0.64624999999999999</v>
      </c>
    </row>
    <row r="141" spans="1:7" s="63" customFormat="1" outlineLevel="1" x14ac:dyDescent="0.2">
      <c r="A141" s="71" t="s">
        <v>225</v>
      </c>
      <c r="B141" s="69" t="s">
        <v>55</v>
      </c>
      <c r="C141" s="70" t="s">
        <v>54</v>
      </c>
      <c r="D141" s="69" t="s">
        <v>53</v>
      </c>
      <c r="E141" s="68">
        <v>0.25</v>
      </c>
      <c r="F141" s="68">
        <v>0.64624999999999999</v>
      </c>
    </row>
    <row r="142" spans="1:7" s="55" customFormat="1" outlineLevel="1" x14ac:dyDescent="0.2">
      <c r="A142" s="59" t="s">
        <v>224</v>
      </c>
      <c r="B142" s="57" t="s">
        <v>34</v>
      </c>
      <c r="C142" s="58" t="s">
        <v>33</v>
      </c>
      <c r="D142" s="57" t="s">
        <v>32</v>
      </c>
      <c r="E142" s="56">
        <v>110</v>
      </c>
      <c r="F142" s="56">
        <v>284.35000000000002</v>
      </c>
    </row>
    <row r="143" spans="1:7" s="16" customFormat="1" x14ac:dyDescent="0.2">
      <c r="A143" s="62" t="s">
        <v>223</v>
      </c>
      <c r="B143" s="61" t="s">
        <v>130</v>
      </c>
      <c r="C143" s="61" t="s">
        <v>129</v>
      </c>
      <c r="D143" s="60" t="s">
        <v>121</v>
      </c>
      <c r="E143" s="120">
        <v>2.85</v>
      </c>
      <c r="F143" s="121"/>
      <c r="G143" s="51"/>
    </row>
    <row r="144" spans="1:7" s="72" customFormat="1" outlineLevel="1" x14ac:dyDescent="0.2">
      <c r="A144" s="76" t="s">
        <v>222</v>
      </c>
      <c r="B144" s="74" t="s">
        <v>95</v>
      </c>
      <c r="C144" s="75" t="s">
        <v>117</v>
      </c>
      <c r="D144" s="74" t="s">
        <v>97</v>
      </c>
      <c r="E144" s="73">
        <v>0.7</v>
      </c>
      <c r="F144" s="73">
        <v>1.9950000000000001</v>
      </c>
    </row>
    <row r="145" spans="1:7" s="63" customFormat="1" outlineLevel="1" x14ac:dyDescent="0.2">
      <c r="A145" s="71" t="s">
        <v>221</v>
      </c>
      <c r="B145" s="69" t="s">
        <v>94</v>
      </c>
      <c r="C145" s="70" t="s">
        <v>93</v>
      </c>
      <c r="D145" s="69" t="s">
        <v>53</v>
      </c>
      <c r="E145" s="68">
        <v>0.21</v>
      </c>
      <c r="F145" s="68">
        <v>0.59850000000000003</v>
      </c>
    </row>
    <row r="146" spans="1:7" s="63" customFormat="1" outlineLevel="1" x14ac:dyDescent="0.2">
      <c r="A146" s="67" t="s">
        <v>220</v>
      </c>
      <c r="B146" s="65" t="s">
        <v>79</v>
      </c>
      <c r="C146" s="66" t="s">
        <v>78</v>
      </c>
      <c r="D146" s="65" t="s">
        <v>53</v>
      </c>
      <c r="E146" s="64">
        <v>0.49</v>
      </c>
      <c r="F146" s="64">
        <v>1.3965000000000001</v>
      </c>
    </row>
    <row r="147" spans="1:7" s="55" customFormat="1" outlineLevel="1" x14ac:dyDescent="0.2">
      <c r="A147" s="59" t="s">
        <v>219</v>
      </c>
      <c r="B147" s="57" t="s">
        <v>30</v>
      </c>
      <c r="C147" s="58" t="s">
        <v>29</v>
      </c>
      <c r="D147" s="57" t="s">
        <v>20</v>
      </c>
      <c r="E147" s="56">
        <v>12.6</v>
      </c>
      <c r="F147" s="56">
        <v>35.909999999999997</v>
      </c>
    </row>
    <row r="148" spans="1:7" s="16" customFormat="1" ht="25.5" x14ac:dyDescent="0.2">
      <c r="A148" s="62" t="s">
        <v>218</v>
      </c>
      <c r="B148" s="61" t="s">
        <v>123</v>
      </c>
      <c r="C148" s="61" t="s">
        <v>122</v>
      </c>
      <c r="D148" s="60" t="s">
        <v>121</v>
      </c>
      <c r="E148" s="120">
        <v>2.85</v>
      </c>
      <c r="F148" s="121"/>
      <c r="G148" s="51"/>
    </row>
    <row r="149" spans="1:7" s="55" customFormat="1" outlineLevel="1" x14ac:dyDescent="0.2">
      <c r="A149" s="59" t="s">
        <v>217</v>
      </c>
      <c r="B149" s="57" t="s">
        <v>30</v>
      </c>
      <c r="C149" s="58" t="s">
        <v>29</v>
      </c>
      <c r="D149" s="57" t="s">
        <v>20</v>
      </c>
      <c r="E149" s="56">
        <v>10.4</v>
      </c>
      <c r="F149" s="56">
        <v>29.64</v>
      </c>
    </row>
    <row r="150" spans="1:7" s="16" customFormat="1" ht="24" customHeight="1" x14ac:dyDescent="0.2">
      <c r="A150" s="92"/>
      <c r="B150" s="93"/>
      <c r="C150" s="126" t="s">
        <v>216</v>
      </c>
      <c r="D150" s="126"/>
      <c r="E150" s="93"/>
      <c r="F150" s="94"/>
    </row>
    <row r="151" spans="1:7" s="16" customFormat="1" ht="25.5" x14ac:dyDescent="0.2">
      <c r="A151" s="62" t="s">
        <v>215</v>
      </c>
      <c r="B151" s="61" t="s">
        <v>214</v>
      </c>
      <c r="C151" s="61" t="s">
        <v>213</v>
      </c>
      <c r="D151" s="60" t="s">
        <v>212</v>
      </c>
      <c r="E151" s="120">
        <v>0.17324999999999999</v>
      </c>
      <c r="F151" s="121"/>
      <c r="G151" s="51"/>
    </row>
    <row r="152" spans="1:7" s="72" customFormat="1" outlineLevel="1" x14ac:dyDescent="0.2">
      <c r="A152" s="76" t="s">
        <v>211</v>
      </c>
      <c r="B152" s="74" t="s">
        <v>99</v>
      </c>
      <c r="C152" s="75" t="s">
        <v>98</v>
      </c>
      <c r="D152" s="74" t="s">
        <v>97</v>
      </c>
      <c r="E152" s="73">
        <v>27</v>
      </c>
      <c r="F152" s="73">
        <v>4.6776999999999997</v>
      </c>
    </row>
    <row r="153" spans="1:7" s="55" customFormat="1" outlineLevel="1" x14ac:dyDescent="0.2">
      <c r="A153" s="80" t="s">
        <v>210</v>
      </c>
      <c r="B153" s="78" t="s">
        <v>95</v>
      </c>
      <c r="C153" s="79" t="s">
        <v>117</v>
      </c>
      <c r="D153" s="78" t="s">
        <v>97</v>
      </c>
      <c r="E153" s="77">
        <v>15.5</v>
      </c>
      <c r="F153" s="77">
        <v>2.6854</v>
      </c>
    </row>
    <row r="154" spans="1:7" s="63" customFormat="1" outlineLevel="1" x14ac:dyDescent="0.2">
      <c r="A154" s="71" t="s">
        <v>209</v>
      </c>
      <c r="B154" s="69" t="s">
        <v>85</v>
      </c>
      <c r="C154" s="70" t="s">
        <v>84</v>
      </c>
      <c r="D154" s="69" t="s">
        <v>53</v>
      </c>
      <c r="E154" s="68">
        <v>15.5</v>
      </c>
      <c r="F154" s="68">
        <v>2.6854</v>
      </c>
    </row>
    <row r="155" spans="1:7" s="63" customFormat="1" ht="24" outlineLevel="1" x14ac:dyDescent="0.2">
      <c r="A155" s="67" t="s">
        <v>208</v>
      </c>
      <c r="B155" s="65" t="s">
        <v>58</v>
      </c>
      <c r="C155" s="66" t="s">
        <v>57</v>
      </c>
      <c r="D155" s="65" t="s">
        <v>53</v>
      </c>
      <c r="E155" s="64">
        <v>61.9</v>
      </c>
      <c r="F155" s="64">
        <v>10.7242</v>
      </c>
    </row>
    <row r="156" spans="1:7" s="16" customFormat="1" x14ac:dyDescent="0.2">
      <c r="A156" s="62" t="s">
        <v>207</v>
      </c>
      <c r="B156" s="61" t="s">
        <v>206</v>
      </c>
      <c r="C156" s="61" t="s">
        <v>205</v>
      </c>
      <c r="D156" s="60" t="s">
        <v>24</v>
      </c>
      <c r="E156" s="120">
        <v>277.2</v>
      </c>
      <c r="F156" s="121"/>
      <c r="G156" s="51"/>
    </row>
    <row r="157" spans="1:7" s="72" customFormat="1" outlineLevel="1" x14ac:dyDescent="0.2">
      <c r="A157" s="76" t="s">
        <v>204</v>
      </c>
      <c r="B157" s="74" t="s">
        <v>95</v>
      </c>
      <c r="C157" s="75" t="s">
        <v>117</v>
      </c>
      <c r="D157" s="74" t="s">
        <v>97</v>
      </c>
      <c r="E157" s="73">
        <v>6.13E-2</v>
      </c>
      <c r="F157" s="73">
        <v>16.9924</v>
      </c>
    </row>
    <row r="158" spans="1:7" s="63" customFormat="1" outlineLevel="1" x14ac:dyDescent="0.2">
      <c r="A158" s="71" t="s">
        <v>203</v>
      </c>
      <c r="B158" s="69" t="s">
        <v>88</v>
      </c>
      <c r="C158" s="70" t="s">
        <v>87</v>
      </c>
      <c r="D158" s="69" t="s">
        <v>53</v>
      </c>
      <c r="E158" s="68">
        <v>6.13E-2</v>
      </c>
      <c r="F158" s="68">
        <v>16.9924</v>
      </c>
    </row>
    <row r="159" spans="1:7" s="16" customFormat="1" ht="89.25" x14ac:dyDescent="0.2">
      <c r="A159" s="62" t="s">
        <v>202</v>
      </c>
      <c r="B159" s="61" t="s">
        <v>201</v>
      </c>
      <c r="C159" s="61" t="s">
        <v>200</v>
      </c>
      <c r="D159" s="60" t="s">
        <v>199</v>
      </c>
      <c r="E159" s="120">
        <v>11.75</v>
      </c>
      <c r="F159" s="121"/>
      <c r="G159" s="51"/>
    </row>
    <row r="160" spans="1:7" s="72" customFormat="1" outlineLevel="1" x14ac:dyDescent="0.2">
      <c r="A160" s="76" t="s">
        <v>198</v>
      </c>
      <c r="B160" s="74" t="s">
        <v>95</v>
      </c>
      <c r="C160" s="75" t="s">
        <v>117</v>
      </c>
      <c r="D160" s="74" t="s">
        <v>97</v>
      </c>
      <c r="E160" s="73">
        <v>0.81</v>
      </c>
      <c r="F160" s="73">
        <v>9.5175000000000001</v>
      </c>
    </row>
    <row r="161" spans="1:7" s="63" customFormat="1" outlineLevel="1" x14ac:dyDescent="0.2">
      <c r="A161" s="71" t="s">
        <v>197</v>
      </c>
      <c r="B161" s="69" t="s">
        <v>76</v>
      </c>
      <c r="C161" s="70" t="s">
        <v>75</v>
      </c>
      <c r="D161" s="69" t="s">
        <v>53</v>
      </c>
      <c r="E161" s="68">
        <v>0.81</v>
      </c>
      <c r="F161" s="68">
        <v>9.5175000000000001</v>
      </c>
    </row>
    <row r="162" spans="1:7" s="16" customFormat="1" x14ac:dyDescent="0.2">
      <c r="A162" s="62" t="s">
        <v>196</v>
      </c>
      <c r="B162" s="61" t="s">
        <v>195</v>
      </c>
      <c r="C162" s="61" t="s">
        <v>194</v>
      </c>
      <c r="D162" s="60" t="s">
        <v>136</v>
      </c>
      <c r="E162" s="120">
        <v>1.175</v>
      </c>
      <c r="F162" s="121"/>
      <c r="G162" s="51"/>
    </row>
    <row r="163" spans="1:7" s="72" customFormat="1" outlineLevel="1" x14ac:dyDescent="0.2">
      <c r="A163" s="76" t="s">
        <v>193</v>
      </c>
      <c r="B163" s="74" t="s">
        <v>99</v>
      </c>
      <c r="C163" s="75" t="s">
        <v>98</v>
      </c>
      <c r="D163" s="74" t="s">
        <v>97</v>
      </c>
      <c r="E163" s="73">
        <v>41.6</v>
      </c>
      <c r="F163" s="73">
        <v>48.88</v>
      </c>
    </row>
    <row r="164" spans="1:7" s="55" customFormat="1" outlineLevel="1" x14ac:dyDescent="0.2">
      <c r="A164" s="80" t="s">
        <v>192</v>
      </c>
      <c r="B164" s="78" t="s">
        <v>95</v>
      </c>
      <c r="C164" s="79" t="s">
        <v>117</v>
      </c>
      <c r="D164" s="78" t="s">
        <v>97</v>
      </c>
      <c r="E164" s="77">
        <v>24.19</v>
      </c>
      <c r="F164" s="77">
        <v>28.423200000000001</v>
      </c>
    </row>
    <row r="165" spans="1:7" s="63" customFormat="1" outlineLevel="1" x14ac:dyDescent="0.2">
      <c r="A165" s="71" t="s">
        <v>191</v>
      </c>
      <c r="B165" s="69" t="s">
        <v>94</v>
      </c>
      <c r="C165" s="70" t="s">
        <v>93</v>
      </c>
      <c r="D165" s="69" t="s">
        <v>53</v>
      </c>
      <c r="E165" s="68">
        <v>2.3199999999999998</v>
      </c>
      <c r="F165" s="68">
        <v>2.726</v>
      </c>
    </row>
    <row r="166" spans="1:7" s="63" customFormat="1" outlineLevel="1" x14ac:dyDescent="0.2">
      <c r="A166" s="67" t="s">
        <v>190</v>
      </c>
      <c r="B166" s="65" t="s">
        <v>91</v>
      </c>
      <c r="C166" s="66" t="s">
        <v>90</v>
      </c>
      <c r="D166" s="65" t="s">
        <v>53</v>
      </c>
      <c r="E166" s="64">
        <v>5.92</v>
      </c>
      <c r="F166" s="64">
        <v>6.9560000000000004</v>
      </c>
    </row>
    <row r="167" spans="1:7" s="63" customFormat="1" outlineLevel="1" x14ac:dyDescent="0.2">
      <c r="A167" s="67" t="s">
        <v>189</v>
      </c>
      <c r="B167" s="65" t="s">
        <v>76</v>
      </c>
      <c r="C167" s="66" t="s">
        <v>75</v>
      </c>
      <c r="D167" s="65" t="s">
        <v>53</v>
      </c>
      <c r="E167" s="64">
        <v>7.28</v>
      </c>
      <c r="F167" s="64">
        <v>8.5540000000000003</v>
      </c>
    </row>
    <row r="168" spans="1:7" s="63" customFormat="1" outlineLevel="1" x14ac:dyDescent="0.2">
      <c r="A168" s="67" t="s">
        <v>188</v>
      </c>
      <c r="B168" s="65" t="s">
        <v>73</v>
      </c>
      <c r="C168" s="66" t="s">
        <v>72</v>
      </c>
      <c r="D168" s="65" t="s">
        <v>53</v>
      </c>
      <c r="E168" s="64">
        <v>6.72</v>
      </c>
      <c r="F168" s="64">
        <v>7.8959999999999999</v>
      </c>
    </row>
    <row r="169" spans="1:7" s="63" customFormat="1" outlineLevel="1" x14ac:dyDescent="0.2">
      <c r="A169" s="67" t="s">
        <v>187</v>
      </c>
      <c r="B169" s="65" t="s">
        <v>70</v>
      </c>
      <c r="C169" s="66" t="s">
        <v>69</v>
      </c>
      <c r="D169" s="65" t="s">
        <v>53</v>
      </c>
      <c r="E169" s="64">
        <v>0.52</v>
      </c>
      <c r="F169" s="64">
        <v>0.61099999999999999</v>
      </c>
    </row>
    <row r="170" spans="1:7" s="63" customFormat="1" outlineLevel="1" x14ac:dyDescent="0.2">
      <c r="A170" s="67" t="s">
        <v>186</v>
      </c>
      <c r="B170" s="65" t="s">
        <v>64</v>
      </c>
      <c r="C170" s="66" t="s">
        <v>63</v>
      </c>
      <c r="D170" s="65" t="s">
        <v>53</v>
      </c>
      <c r="E170" s="64">
        <v>1.43</v>
      </c>
      <c r="F170" s="64">
        <v>1.6802999999999999</v>
      </c>
    </row>
    <row r="171" spans="1:7" s="55" customFormat="1" outlineLevel="1" x14ac:dyDescent="0.2">
      <c r="A171" s="59" t="s">
        <v>185</v>
      </c>
      <c r="B171" s="57" t="s">
        <v>47</v>
      </c>
      <c r="C171" s="58" t="s">
        <v>46</v>
      </c>
      <c r="D171" s="57" t="s">
        <v>20</v>
      </c>
      <c r="E171" s="56">
        <v>10.5</v>
      </c>
      <c r="F171" s="56">
        <v>12.3375</v>
      </c>
    </row>
    <row r="172" spans="1:7" s="55" customFormat="1" outlineLevel="1" x14ac:dyDescent="0.2">
      <c r="A172" s="85" t="s">
        <v>184</v>
      </c>
      <c r="B172" s="83" t="s">
        <v>41</v>
      </c>
      <c r="C172" s="84" t="s">
        <v>40</v>
      </c>
      <c r="D172" s="83" t="s">
        <v>20</v>
      </c>
      <c r="E172" s="82">
        <v>248</v>
      </c>
      <c r="F172" s="82">
        <v>291.39999999999998</v>
      </c>
    </row>
    <row r="173" spans="1:7" s="16" customFormat="1" x14ac:dyDescent="0.2">
      <c r="A173" s="62" t="s">
        <v>183</v>
      </c>
      <c r="B173" s="61" t="s">
        <v>182</v>
      </c>
      <c r="C173" s="61" t="s">
        <v>181</v>
      </c>
      <c r="D173" s="60" t="s">
        <v>180</v>
      </c>
      <c r="E173" s="120">
        <v>0.28949999999999998</v>
      </c>
      <c r="F173" s="121"/>
      <c r="G173" s="51"/>
    </row>
    <row r="174" spans="1:7" s="72" customFormat="1" outlineLevel="1" x14ac:dyDescent="0.2">
      <c r="A174" s="76" t="s">
        <v>179</v>
      </c>
      <c r="B174" s="74" t="s">
        <v>99</v>
      </c>
      <c r="C174" s="75" t="s">
        <v>98</v>
      </c>
      <c r="D174" s="74" t="s">
        <v>97</v>
      </c>
      <c r="E174" s="73">
        <v>14.4</v>
      </c>
      <c r="F174" s="73">
        <v>4.1688000000000001</v>
      </c>
    </row>
    <row r="175" spans="1:7" s="55" customFormat="1" outlineLevel="1" x14ac:dyDescent="0.2">
      <c r="A175" s="80" t="s">
        <v>178</v>
      </c>
      <c r="B175" s="78" t="s">
        <v>95</v>
      </c>
      <c r="C175" s="79" t="s">
        <v>117</v>
      </c>
      <c r="D175" s="78" t="s">
        <v>97</v>
      </c>
      <c r="E175" s="77">
        <v>13.57</v>
      </c>
      <c r="F175" s="77">
        <v>3.9285000000000001</v>
      </c>
    </row>
    <row r="176" spans="1:7" s="63" customFormat="1" outlineLevel="1" x14ac:dyDescent="0.2">
      <c r="A176" s="71" t="s">
        <v>177</v>
      </c>
      <c r="B176" s="69" t="s">
        <v>94</v>
      </c>
      <c r="C176" s="70" t="s">
        <v>93</v>
      </c>
      <c r="D176" s="69" t="s">
        <v>53</v>
      </c>
      <c r="E176" s="68">
        <v>1.55</v>
      </c>
      <c r="F176" s="68">
        <v>0.44872499999999998</v>
      </c>
    </row>
    <row r="177" spans="1:7" s="63" customFormat="1" outlineLevel="1" x14ac:dyDescent="0.2">
      <c r="A177" s="67" t="s">
        <v>176</v>
      </c>
      <c r="B177" s="65" t="s">
        <v>91</v>
      </c>
      <c r="C177" s="66" t="s">
        <v>90</v>
      </c>
      <c r="D177" s="65" t="s">
        <v>53</v>
      </c>
      <c r="E177" s="64">
        <v>4.29</v>
      </c>
      <c r="F177" s="64">
        <v>1.242</v>
      </c>
    </row>
    <row r="178" spans="1:7" s="63" customFormat="1" outlineLevel="1" x14ac:dyDescent="0.2">
      <c r="A178" s="67" t="s">
        <v>175</v>
      </c>
      <c r="B178" s="65" t="s">
        <v>70</v>
      </c>
      <c r="C178" s="66" t="s">
        <v>69</v>
      </c>
      <c r="D178" s="65" t="s">
        <v>53</v>
      </c>
      <c r="E178" s="64">
        <v>7.08</v>
      </c>
      <c r="F178" s="64">
        <v>2.0497000000000001</v>
      </c>
    </row>
    <row r="179" spans="1:7" s="63" customFormat="1" outlineLevel="1" x14ac:dyDescent="0.2">
      <c r="A179" s="67" t="s">
        <v>174</v>
      </c>
      <c r="B179" s="65" t="s">
        <v>64</v>
      </c>
      <c r="C179" s="66" t="s">
        <v>63</v>
      </c>
      <c r="D179" s="65" t="s">
        <v>53</v>
      </c>
      <c r="E179" s="64">
        <v>0.65</v>
      </c>
      <c r="F179" s="64">
        <v>0.18817500000000001</v>
      </c>
    </row>
    <row r="180" spans="1:7" s="55" customFormat="1" outlineLevel="1" x14ac:dyDescent="0.2">
      <c r="A180" s="59" t="s">
        <v>173</v>
      </c>
      <c r="B180" s="57" t="s">
        <v>47</v>
      </c>
      <c r="C180" s="58" t="s">
        <v>46</v>
      </c>
      <c r="D180" s="57" t="s">
        <v>20</v>
      </c>
      <c r="E180" s="56">
        <v>5</v>
      </c>
      <c r="F180" s="56">
        <v>1.4475</v>
      </c>
    </row>
    <row r="181" spans="1:7" s="55" customFormat="1" outlineLevel="1" x14ac:dyDescent="0.2">
      <c r="A181" s="85" t="s">
        <v>172</v>
      </c>
      <c r="B181" s="83" t="s">
        <v>44</v>
      </c>
      <c r="C181" s="84" t="s">
        <v>43</v>
      </c>
      <c r="D181" s="83" t="s">
        <v>20</v>
      </c>
      <c r="E181" s="82">
        <v>100</v>
      </c>
      <c r="F181" s="82">
        <v>28.95</v>
      </c>
    </row>
    <row r="182" spans="1:7" s="16" customFormat="1" ht="63.75" x14ac:dyDescent="0.2">
      <c r="A182" s="62" t="s">
        <v>171</v>
      </c>
      <c r="B182" s="61" t="s">
        <v>170</v>
      </c>
      <c r="C182" s="61" t="s">
        <v>169</v>
      </c>
      <c r="D182" s="60" t="s">
        <v>136</v>
      </c>
      <c r="E182" s="120">
        <v>0.96499999999999997</v>
      </c>
      <c r="F182" s="121"/>
      <c r="G182" s="51"/>
    </row>
    <row r="183" spans="1:7" s="72" customFormat="1" outlineLevel="1" x14ac:dyDescent="0.2">
      <c r="A183" s="76" t="s">
        <v>168</v>
      </c>
      <c r="B183" s="74" t="s">
        <v>99</v>
      </c>
      <c r="C183" s="75" t="s">
        <v>98</v>
      </c>
      <c r="D183" s="74" t="s">
        <v>97</v>
      </c>
      <c r="E183" s="73">
        <v>302</v>
      </c>
      <c r="F183" s="73">
        <v>291.43</v>
      </c>
    </row>
    <row r="184" spans="1:7" s="55" customFormat="1" outlineLevel="1" x14ac:dyDescent="0.2">
      <c r="A184" s="80" t="s">
        <v>167</v>
      </c>
      <c r="B184" s="78" t="s">
        <v>95</v>
      </c>
      <c r="C184" s="79" t="s">
        <v>117</v>
      </c>
      <c r="D184" s="78" t="s">
        <v>97</v>
      </c>
      <c r="E184" s="77">
        <v>25.5</v>
      </c>
      <c r="F184" s="77">
        <v>24.607500000000002</v>
      </c>
    </row>
    <row r="185" spans="1:7" s="63" customFormat="1" outlineLevel="1" x14ac:dyDescent="0.2">
      <c r="A185" s="71" t="s">
        <v>166</v>
      </c>
      <c r="B185" s="69" t="s">
        <v>82</v>
      </c>
      <c r="C185" s="70" t="s">
        <v>81</v>
      </c>
      <c r="D185" s="69" t="s">
        <v>53</v>
      </c>
      <c r="E185" s="68">
        <v>18.71</v>
      </c>
      <c r="F185" s="68">
        <v>18.055199999999999</v>
      </c>
    </row>
    <row r="186" spans="1:7" s="63" customFormat="1" outlineLevel="1" x14ac:dyDescent="0.2">
      <c r="A186" s="67" t="s">
        <v>165</v>
      </c>
      <c r="B186" s="65" t="s">
        <v>67</v>
      </c>
      <c r="C186" s="66" t="s">
        <v>66</v>
      </c>
      <c r="D186" s="65" t="s">
        <v>53</v>
      </c>
      <c r="E186" s="64">
        <v>6.25</v>
      </c>
      <c r="F186" s="64">
        <v>6.0312999999999999</v>
      </c>
    </row>
    <row r="187" spans="1:7" s="63" customFormat="1" outlineLevel="1" x14ac:dyDescent="0.2">
      <c r="A187" s="67" t="s">
        <v>164</v>
      </c>
      <c r="B187" s="65" t="s">
        <v>64</v>
      </c>
      <c r="C187" s="66" t="s">
        <v>63</v>
      </c>
      <c r="D187" s="65" t="s">
        <v>53</v>
      </c>
      <c r="E187" s="64">
        <v>22.3</v>
      </c>
      <c r="F187" s="64">
        <v>21.519500000000001</v>
      </c>
    </row>
    <row r="188" spans="1:7" s="63" customFormat="1" outlineLevel="1" x14ac:dyDescent="0.2">
      <c r="A188" s="67" t="s">
        <v>163</v>
      </c>
      <c r="B188" s="65" t="s">
        <v>55</v>
      </c>
      <c r="C188" s="66" t="s">
        <v>54</v>
      </c>
      <c r="D188" s="65" t="s">
        <v>53</v>
      </c>
      <c r="E188" s="64">
        <v>3.2</v>
      </c>
      <c r="F188" s="64">
        <v>3.0880000000000001</v>
      </c>
    </row>
    <row r="189" spans="1:7" s="55" customFormat="1" outlineLevel="1" x14ac:dyDescent="0.2">
      <c r="A189" s="59" t="s">
        <v>162</v>
      </c>
      <c r="B189" s="57" t="s">
        <v>50</v>
      </c>
      <c r="C189" s="58" t="s">
        <v>49</v>
      </c>
      <c r="D189" s="57" t="s">
        <v>20</v>
      </c>
      <c r="E189" s="56">
        <v>204</v>
      </c>
      <c r="F189" s="56">
        <v>196.86</v>
      </c>
    </row>
    <row r="190" spans="1:7" s="55" customFormat="1" outlineLevel="1" x14ac:dyDescent="0.2">
      <c r="A190" s="85" t="s">
        <v>161</v>
      </c>
      <c r="B190" s="83" t="s">
        <v>47</v>
      </c>
      <c r="C190" s="84" t="s">
        <v>46</v>
      </c>
      <c r="D190" s="83" t="s">
        <v>20</v>
      </c>
      <c r="E190" s="82">
        <v>178</v>
      </c>
      <c r="F190" s="82">
        <v>171.77</v>
      </c>
    </row>
    <row r="191" spans="1:7" s="55" customFormat="1" outlineLevel="1" x14ac:dyDescent="0.2">
      <c r="A191" s="85" t="s">
        <v>160</v>
      </c>
      <c r="B191" s="83" t="s">
        <v>38</v>
      </c>
      <c r="C191" s="84" t="s">
        <v>37</v>
      </c>
      <c r="D191" s="83" t="s">
        <v>36</v>
      </c>
      <c r="E191" s="82">
        <v>12.2</v>
      </c>
      <c r="F191" s="82">
        <v>11.773</v>
      </c>
    </row>
    <row r="192" spans="1:7" s="16" customFormat="1" ht="76.5" x14ac:dyDescent="0.2">
      <c r="A192" s="62" t="s">
        <v>159</v>
      </c>
      <c r="B192" s="61" t="s">
        <v>158</v>
      </c>
      <c r="C192" s="61" t="s">
        <v>157</v>
      </c>
      <c r="D192" s="60" t="s">
        <v>136</v>
      </c>
      <c r="E192" s="120">
        <v>-0.96499999999999997</v>
      </c>
      <c r="F192" s="121"/>
      <c r="G192" s="51"/>
    </row>
    <row r="193" spans="1:7" s="72" customFormat="1" outlineLevel="1" x14ac:dyDescent="0.2">
      <c r="A193" s="76" t="s">
        <v>156</v>
      </c>
      <c r="B193" s="74" t="s">
        <v>99</v>
      </c>
      <c r="C193" s="75" t="s">
        <v>98</v>
      </c>
      <c r="D193" s="74" t="s">
        <v>97</v>
      </c>
      <c r="E193" s="73">
        <v>10.6</v>
      </c>
      <c r="F193" s="73">
        <v>-10.228999999999999</v>
      </c>
    </row>
    <row r="194" spans="1:7" s="63" customFormat="1" outlineLevel="1" x14ac:dyDescent="0.2">
      <c r="A194" s="71" t="s">
        <v>155</v>
      </c>
      <c r="B194" s="69" t="s">
        <v>82</v>
      </c>
      <c r="C194" s="70" t="s">
        <v>81</v>
      </c>
      <c r="D194" s="69" t="s">
        <v>53</v>
      </c>
      <c r="E194" s="68">
        <v>2.3199999999999998</v>
      </c>
      <c r="F194" s="68">
        <v>-2.2387999999999999</v>
      </c>
    </row>
    <row r="195" spans="1:7" s="55" customFormat="1" outlineLevel="1" x14ac:dyDescent="0.2">
      <c r="A195" s="59" t="s">
        <v>154</v>
      </c>
      <c r="B195" s="57" t="s">
        <v>50</v>
      </c>
      <c r="C195" s="58" t="s">
        <v>49</v>
      </c>
      <c r="D195" s="57" t="s">
        <v>20</v>
      </c>
      <c r="E195" s="56">
        <v>20.399999999999999</v>
      </c>
      <c r="F195" s="56">
        <v>-19.686</v>
      </c>
    </row>
    <row r="196" spans="1:7" s="55" customFormat="1" outlineLevel="1" x14ac:dyDescent="0.2">
      <c r="A196" s="85" t="s">
        <v>153</v>
      </c>
      <c r="B196" s="83" t="s">
        <v>38</v>
      </c>
      <c r="C196" s="84" t="s">
        <v>37</v>
      </c>
      <c r="D196" s="83" t="s">
        <v>36</v>
      </c>
      <c r="E196" s="82">
        <v>1.18</v>
      </c>
      <c r="F196" s="82">
        <v>-1.1387</v>
      </c>
    </row>
    <row r="197" spans="1:7" s="16" customFormat="1" ht="12.75" customHeight="1" x14ac:dyDescent="0.2">
      <c r="A197" s="39"/>
      <c r="B197" s="40"/>
      <c r="C197" s="125" t="s">
        <v>152</v>
      </c>
      <c r="D197" s="125"/>
      <c r="E197" s="40"/>
      <c r="F197" s="81"/>
    </row>
    <row r="198" spans="1:7" s="16" customFormat="1" ht="25.5" x14ac:dyDescent="0.2">
      <c r="A198" s="62" t="s">
        <v>151</v>
      </c>
      <c r="B198" s="61" t="s">
        <v>150</v>
      </c>
      <c r="C198" s="61" t="s">
        <v>149</v>
      </c>
      <c r="D198" s="60" t="s">
        <v>148</v>
      </c>
      <c r="E198" s="120">
        <v>1.575</v>
      </c>
      <c r="F198" s="121"/>
      <c r="G198" s="51"/>
    </row>
    <row r="199" spans="1:7" s="72" customFormat="1" outlineLevel="1" x14ac:dyDescent="0.2">
      <c r="A199" s="76" t="s">
        <v>147</v>
      </c>
      <c r="B199" s="74" t="s">
        <v>99</v>
      </c>
      <c r="C199" s="75" t="s">
        <v>98</v>
      </c>
      <c r="D199" s="74" t="s">
        <v>97</v>
      </c>
      <c r="E199" s="73">
        <v>8.52</v>
      </c>
      <c r="F199" s="73">
        <v>13.419</v>
      </c>
    </row>
    <row r="200" spans="1:7" s="55" customFormat="1" outlineLevel="1" x14ac:dyDescent="0.2">
      <c r="A200" s="80" t="s">
        <v>146</v>
      </c>
      <c r="B200" s="78" t="s">
        <v>95</v>
      </c>
      <c r="C200" s="79" t="s">
        <v>117</v>
      </c>
      <c r="D200" s="78" t="s">
        <v>97</v>
      </c>
      <c r="E200" s="77">
        <v>2.46</v>
      </c>
      <c r="F200" s="77">
        <v>3.8744999999999998</v>
      </c>
    </row>
    <row r="201" spans="1:7" s="63" customFormat="1" outlineLevel="1" x14ac:dyDescent="0.2">
      <c r="A201" s="71" t="s">
        <v>145</v>
      </c>
      <c r="B201" s="69" t="s">
        <v>61</v>
      </c>
      <c r="C201" s="70" t="s">
        <v>60</v>
      </c>
      <c r="D201" s="69" t="s">
        <v>53</v>
      </c>
      <c r="E201" s="68">
        <v>2.46</v>
      </c>
      <c r="F201" s="68">
        <v>3.8744999999999998</v>
      </c>
    </row>
    <row r="202" spans="1:7" s="16" customFormat="1" x14ac:dyDescent="0.2">
      <c r="A202" s="62" t="s">
        <v>144</v>
      </c>
      <c r="B202" s="61" t="s">
        <v>22</v>
      </c>
      <c r="C202" s="61" t="s">
        <v>25</v>
      </c>
      <c r="D202" s="60" t="s">
        <v>24</v>
      </c>
      <c r="E202" s="118">
        <v>0.1822</v>
      </c>
      <c r="F202" s="119"/>
      <c r="G202" s="51"/>
    </row>
    <row r="203" spans="1:7" s="16" customFormat="1" ht="12.75" customHeight="1" x14ac:dyDescent="0.2">
      <c r="A203" s="39"/>
      <c r="B203" s="40"/>
      <c r="C203" s="125" t="s">
        <v>143</v>
      </c>
      <c r="D203" s="125"/>
      <c r="E203" s="40"/>
      <c r="F203" s="81"/>
    </row>
    <row r="204" spans="1:7" s="16" customFormat="1" x14ac:dyDescent="0.2">
      <c r="A204" s="62" t="s">
        <v>142</v>
      </c>
      <c r="B204" s="61" t="s">
        <v>22</v>
      </c>
      <c r="C204" s="61" t="s">
        <v>27</v>
      </c>
      <c r="D204" s="60" t="s">
        <v>24</v>
      </c>
      <c r="E204" s="118">
        <v>2.8E-3</v>
      </c>
      <c r="F204" s="119"/>
      <c r="G204" s="51"/>
    </row>
    <row r="205" spans="1:7" s="16" customFormat="1" x14ac:dyDescent="0.2">
      <c r="A205" s="62" t="s">
        <v>141</v>
      </c>
      <c r="B205" s="61" t="s">
        <v>22</v>
      </c>
      <c r="C205" s="61" t="s">
        <v>21</v>
      </c>
      <c r="D205" s="60" t="s">
        <v>20</v>
      </c>
      <c r="E205" s="118">
        <v>0.14169999999999999</v>
      </c>
      <c r="F205" s="119"/>
      <c r="G205" s="51"/>
    </row>
    <row r="206" spans="1:7" s="16" customFormat="1" x14ac:dyDescent="0.2">
      <c r="A206" s="62" t="s">
        <v>140</v>
      </c>
      <c r="B206" s="61" t="s">
        <v>22</v>
      </c>
      <c r="C206" s="61" t="s">
        <v>25</v>
      </c>
      <c r="D206" s="60" t="s">
        <v>24</v>
      </c>
      <c r="E206" s="118">
        <v>6.83E-2</v>
      </c>
      <c r="F206" s="119"/>
      <c r="G206" s="51"/>
    </row>
    <row r="207" spans="1:7" s="16" customFormat="1" ht="25.5" x14ac:dyDescent="0.2">
      <c r="A207" s="62" t="s">
        <v>139</v>
      </c>
      <c r="B207" s="61" t="s">
        <v>138</v>
      </c>
      <c r="C207" s="61" t="s">
        <v>137</v>
      </c>
      <c r="D207" s="60" t="s">
        <v>136</v>
      </c>
      <c r="E207" s="120">
        <v>1.93</v>
      </c>
      <c r="F207" s="121"/>
      <c r="G207" s="51"/>
    </row>
    <row r="208" spans="1:7" s="72" customFormat="1" outlineLevel="1" x14ac:dyDescent="0.2">
      <c r="A208" s="76" t="s">
        <v>135</v>
      </c>
      <c r="B208" s="74" t="s">
        <v>99</v>
      </c>
      <c r="C208" s="75" t="s">
        <v>98</v>
      </c>
      <c r="D208" s="74" t="s">
        <v>97</v>
      </c>
      <c r="E208" s="73">
        <v>8.1300000000000008</v>
      </c>
      <c r="F208" s="73">
        <v>15.690899999999999</v>
      </c>
    </row>
    <row r="209" spans="1:7" s="55" customFormat="1" outlineLevel="1" x14ac:dyDescent="0.2">
      <c r="A209" s="80" t="s">
        <v>134</v>
      </c>
      <c r="B209" s="78" t="s">
        <v>95</v>
      </c>
      <c r="C209" s="79" t="s">
        <v>117</v>
      </c>
      <c r="D209" s="78" t="s">
        <v>97</v>
      </c>
      <c r="E209" s="77">
        <v>0.25</v>
      </c>
      <c r="F209" s="77">
        <v>0.48249999999999998</v>
      </c>
    </row>
    <row r="210" spans="1:7" s="63" customFormat="1" outlineLevel="1" x14ac:dyDescent="0.2">
      <c r="A210" s="71" t="s">
        <v>133</v>
      </c>
      <c r="B210" s="69" t="s">
        <v>55</v>
      </c>
      <c r="C210" s="70" t="s">
        <v>54</v>
      </c>
      <c r="D210" s="69" t="s">
        <v>53</v>
      </c>
      <c r="E210" s="68">
        <v>0.25</v>
      </c>
      <c r="F210" s="68">
        <v>0.48249999999999998</v>
      </c>
    </row>
    <row r="211" spans="1:7" s="55" customFormat="1" outlineLevel="1" x14ac:dyDescent="0.2">
      <c r="A211" s="59" t="s">
        <v>132</v>
      </c>
      <c r="B211" s="57" t="s">
        <v>34</v>
      </c>
      <c r="C211" s="58" t="s">
        <v>33</v>
      </c>
      <c r="D211" s="57" t="s">
        <v>32</v>
      </c>
      <c r="E211" s="56">
        <v>110</v>
      </c>
      <c r="F211" s="56">
        <v>212.3</v>
      </c>
    </row>
    <row r="212" spans="1:7" s="16" customFormat="1" x14ac:dyDescent="0.2">
      <c r="A212" s="62" t="s">
        <v>131</v>
      </c>
      <c r="B212" s="61" t="s">
        <v>130</v>
      </c>
      <c r="C212" s="61" t="s">
        <v>129</v>
      </c>
      <c r="D212" s="60" t="s">
        <v>121</v>
      </c>
      <c r="E212" s="120">
        <v>2.1</v>
      </c>
      <c r="F212" s="121"/>
      <c r="G212" s="51"/>
    </row>
    <row r="213" spans="1:7" s="72" customFormat="1" outlineLevel="1" x14ac:dyDescent="0.2">
      <c r="A213" s="76" t="s">
        <v>128</v>
      </c>
      <c r="B213" s="74" t="s">
        <v>95</v>
      </c>
      <c r="C213" s="75" t="s">
        <v>117</v>
      </c>
      <c r="D213" s="74" t="s">
        <v>97</v>
      </c>
      <c r="E213" s="73">
        <v>0.7</v>
      </c>
      <c r="F213" s="73">
        <v>1.47</v>
      </c>
    </row>
    <row r="214" spans="1:7" s="63" customFormat="1" outlineLevel="1" x14ac:dyDescent="0.2">
      <c r="A214" s="71" t="s">
        <v>127</v>
      </c>
      <c r="B214" s="69" t="s">
        <v>94</v>
      </c>
      <c r="C214" s="70" t="s">
        <v>93</v>
      </c>
      <c r="D214" s="69" t="s">
        <v>53</v>
      </c>
      <c r="E214" s="68">
        <v>0.21</v>
      </c>
      <c r="F214" s="68">
        <v>0.441</v>
      </c>
    </row>
    <row r="215" spans="1:7" s="63" customFormat="1" outlineLevel="1" x14ac:dyDescent="0.2">
      <c r="A215" s="67" t="s">
        <v>126</v>
      </c>
      <c r="B215" s="65" t="s">
        <v>79</v>
      </c>
      <c r="C215" s="66" t="s">
        <v>78</v>
      </c>
      <c r="D215" s="65" t="s">
        <v>53</v>
      </c>
      <c r="E215" s="64">
        <v>0.49</v>
      </c>
      <c r="F215" s="64">
        <v>1.0289999999999999</v>
      </c>
    </row>
    <row r="216" spans="1:7" s="55" customFormat="1" outlineLevel="1" x14ac:dyDescent="0.2">
      <c r="A216" s="59" t="s">
        <v>125</v>
      </c>
      <c r="B216" s="57" t="s">
        <v>30</v>
      </c>
      <c r="C216" s="58" t="s">
        <v>29</v>
      </c>
      <c r="D216" s="57" t="s">
        <v>20</v>
      </c>
      <c r="E216" s="56">
        <v>12.6</v>
      </c>
      <c r="F216" s="56">
        <v>26.46</v>
      </c>
    </row>
    <row r="217" spans="1:7" s="16" customFormat="1" ht="25.5" x14ac:dyDescent="0.2">
      <c r="A217" s="62" t="s">
        <v>124</v>
      </c>
      <c r="B217" s="61" t="s">
        <v>123</v>
      </c>
      <c r="C217" s="61" t="s">
        <v>122</v>
      </c>
      <c r="D217" s="60" t="s">
        <v>121</v>
      </c>
      <c r="E217" s="120">
        <v>2.1</v>
      </c>
      <c r="F217" s="121"/>
      <c r="G217" s="51"/>
    </row>
    <row r="218" spans="1:7" s="55" customFormat="1" outlineLevel="1" x14ac:dyDescent="0.2">
      <c r="A218" s="59" t="s">
        <v>120</v>
      </c>
      <c r="B218" s="57" t="s">
        <v>30</v>
      </c>
      <c r="C218" s="58" t="s">
        <v>29</v>
      </c>
      <c r="D218" s="57" t="s">
        <v>20</v>
      </c>
      <c r="E218" s="56">
        <v>10.4</v>
      </c>
      <c r="F218" s="56">
        <v>21.84</v>
      </c>
    </row>
    <row r="219" spans="1:7" s="16" customFormat="1" ht="13.5" thickBot="1" x14ac:dyDescent="0.25">
      <c r="A219" s="122"/>
      <c r="B219" s="123"/>
      <c r="C219" s="123"/>
      <c r="D219" s="123"/>
      <c r="E219" s="123"/>
      <c r="F219" s="124"/>
    </row>
    <row r="220" spans="1:7" s="16" customFormat="1" ht="13.5" hidden="1" thickTop="1" x14ac:dyDescent="0.2">
      <c r="A220" s="114" t="s">
        <v>119</v>
      </c>
      <c r="B220" s="115"/>
      <c r="C220" s="115"/>
      <c r="D220" s="54"/>
      <c r="E220" s="53"/>
      <c r="F220" s="52"/>
      <c r="G220" s="51"/>
    </row>
    <row r="221" spans="1:7" s="16" customFormat="1" hidden="1" x14ac:dyDescent="0.2">
      <c r="A221" s="105"/>
      <c r="B221" s="106"/>
      <c r="C221" s="106"/>
      <c r="D221" s="106"/>
      <c r="E221" s="106"/>
      <c r="F221" s="116"/>
    </row>
    <row r="222" spans="1:7" s="16" customFormat="1" hidden="1" x14ac:dyDescent="0.2">
      <c r="A222" s="50"/>
      <c r="B222" s="49"/>
      <c r="C222" s="48" t="s">
        <v>100</v>
      </c>
      <c r="D222" s="47"/>
      <c r="E222" s="46"/>
      <c r="F222" s="45"/>
    </row>
    <row r="223" spans="1:7" s="16" customFormat="1" hidden="1" x14ac:dyDescent="0.2">
      <c r="A223" s="44" t="s">
        <v>99</v>
      </c>
      <c r="B223" s="43" t="s">
        <v>99</v>
      </c>
      <c r="C223" s="43" t="s">
        <v>98</v>
      </c>
      <c r="D223" s="42" t="s">
        <v>97</v>
      </c>
      <c r="E223" s="41"/>
      <c r="F223" s="41">
        <v>1346.0567000000001</v>
      </c>
    </row>
    <row r="224" spans="1:7" s="16" customFormat="1" hidden="1" x14ac:dyDescent="0.2">
      <c r="A224" s="44" t="s">
        <v>118</v>
      </c>
      <c r="B224" s="43" t="s">
        <v>95</v>
      </c>
      <c r="C224" s="43" t="s">
        <v>117</v>
      </c>
      <c r="D224" s="42" t="s">
        <v>97</v>
      </c>
      <c r="E224" s="41"/>
      <c r="F224" s="41">
        <v>337.0136</v>
      </c>
    </row>
    <row r="225" spans="1:6" s="16" customFormat="1" hidden="1" x14ac:dyDescent="0.2">
      <c r="A225" s="50"/>
      <c r="B225" s="49"/>
      <c r="C225" s="48" t="s">
        <v>96</v>
      </c>
      <c r="D225" s="47"/>
      <c r="E225" s="46"/>
      <c r="F225" s="45"/>
    </row>
    <row r="226" spans="1:6" s="16" customFormat="1" hidden="1" x14ac:dyDescent="0.2">
      <c r="A226" s="44" t="s">
        <v>95</v>
      </c>
      <c r="B226" s="43" t="s">
        <v>94</v>
      </c>
      <c r="C226" s="43" t="s">
        <v>93</v>
      </c>
      <c r="D226" s="42" t="s">
        <v>53</v>
      </c>
      <c r="E226" s="41"/>
      <c r="F226" s="41">
        <v>13.243499999999999</v>
      </c>
    </row>
    <row r="227" spans="1:6" s="16" customFormat="1" hidden="1" x14ac:dyDescent="0.2">
      <c r="A227" s="44" t="s">
        <v>92</v>
      </c>
      <c r="B227" s="43" t="s">
        <v>91</v>
      </c>
      <c r="C227" s="43" t="s">
        <v>90</v>
      </c>
      <c r="D227" s="42" t="s">
        <v>53</v>
      </c>
      <c r="E227" s="41"/>
      <c r="F227" s="41">
        <v>30.005800000000001</v>
      </c>
    </row>
    <row r="228" spans="1:6" s="16" customFormat="1" hidden="1" x14ac:dyDescent="0.2">
      <c r="A228" s="44" t="s">
        <v>89</v>
      </c>
      <c r="B228" s="43" t="s">
        <v>88</v>
      </c>
      <c r="C228" s="43" t="s">
        <v>87</v>
      </c>
      <c r="D228" s="42" t="s">
        <v>53</v>
      </c>
      <c r="E228" s="41"/>
      <c r="F228" s="41">
        <v>62.548099999999998</v>
      </c>
    </row>
    <row r="229" spans="1:6" s="16" customFormat="1" hidden="1" x14ac:dyDescent="0.2">
      <c r="A229" s="44" t="s">
        <v>86</v>
      </c>
      <c r="B229" s="43" t="s">
        <v>85</v>
      </c>
      <c r="C229" s="43" t="s">
        <v>84</v>
      </c>
      <c r="D229" s="42" t="s">
        <v>53</v>
      </c>
      <c r="E229" s="41"/>
      <c r="F229" s="41">
        <v>9.8847000000000005</v>
      </c>
    </row>
    <row r="230" spans="1:6" s="16" customFormat="1" hidden="1" x14ac:dyDescent="0.2">
      <c r="A230" s="44" t="s">
        <v>83</v>
      </c>
      <c r="B230" s="43" t="s">
        <v>82</v>
      </c>
      <c r="C230" s="43" t="s">
        <v>81</v>
      </c>
      <c r="D230" s="42" t="s">
        <v>53</v>
      </c>
      <c r="E230" s="41"/>
      <c r="F230" s="41">
        <v>57.832099999999997</v>
      </c>
    </row>
    <row r="231" spans="1:6" s="16" customFormat="1" hidden="1" x14ac:dyDescent="0.2">
      <c r="A231" s="44" t="s">
        <v>80</v>
      </c>
      <c r="B231" s="43" t="s">
        <v>79</v>
      </c>
      <c r="C231" s="43" t="s">
        <v>78</v>
      </c>
      <c r="D231" s="42" t="s">
        <v>53</v>
      </c>
      <c r="E231" s="41"/>
      <c r="F231" s="41">
        <v>3.7877000000000001</v>
      </c>
    </row>
    <row r="232" spans="1:6" s="16" customFormat="1" hidden="1" x14ac:dyDescent="0.2">
      <c r="A232" s="44" t="s">
        <v>77</v>
      </c>
      <c r="B232" s="43" t="s">
        <v>76</v>
      </c>
      <c r="C232" s="43" t="s">
        <v>75</v>
      </c>
      <c r="D232" s="42" t="s">
        <v>53</v>
      </c>
      <c r="E232" s="41"/>
      <c r="F232" s="41">
        <v>66.1571</v>
      </c>
    </row>
    <row r="233" spans="1:6" s="16" customFormat="1" hidden="1" x14ac:dyDescent="0.2">
      <c r="A233" s="44" t="s">
        <v>74</v>
      </c>
      <c r="B233" s="43" t="s">
        <v>73</v>
      </c>
      <c r="C233" s="43" t="s">
        <v>72</v>
      </c>
      <c r="D233" s="42" t="s">
        <v>53</v>
      </c>
      <c r="E233" s="41"/>
      <c r="F233" s="41">
        <v>28.906099999999999</v>
      </c>
    </row>
    <row r="234" spans="1:6" s="16" customFormat="1" hidden="1" x14ac:dyDescent="0.2">
      <c r="A234" s="44" t="s">
        <v>71</v>
      </c>
      <c r="B234" s="43" t="s">
        <v>70</v>
      </c>
      <c r="C234" s="43" t="s">
        <v>69</v>
      </c>
      <c r="D234" s="42" t="s">
        <v>53</v>
      </c>
      <c r="E234" s="41"/>
      <c r="F234" s="41">
        <v>9.7309999999999999</v>
      </c>
    </row>
    <row r="235" spans="1:6" s="16" customFormat="1" hidden="1" x14ac:dyDescent="0.2">
      <c r="A235" s="44" t="s">
        <v>68</v>
      </c>
      <c r="B235" s="43" t="s">
        <v>67</v>
      </c>
      <c r="C235" s="43" t="s">
        <v>66</v>
      </c>
      <c r="D235" s="42" t="s">
        <v>53</v>
      </c>
      <c r="E235" s="41"/>
      <c r="F235" s="41">
        <v>22.053100000000001</v>
      </c>
    </row>
    <row r="236" spans="1:6" s="16" customFormat="1" hidden="1" x14ac:dyDescent="0.2">
      <c r="A236" s="44" t="s">
        <v>65</v>
      </c>
      <c r="B236" s="43" t="s">
        <v>64</v>
      </c>
      <c r="C236" s="43" t="s">
        <v>63</v>
      </c>
      <c r="D236" s="42" t="s">
        <v>53</v>
      </c>
      <c r="E236" s="41"/>
      <c r="F236" s="41">
        <v>85.524699999999996</v>
      </c>
    </row>
    <row r="237" spans="1:6" s="16" customFormat="1" hidden="1" x14ac:dyDescent="0.2">
      <c r="A237" s="44" t="s">
        <v>62</v>
      </c>
      <c r="B237" s="43" t="s">
        <v>61</v>
      </c>
      <c r="C237" s="43" t="s">
        <v>60</v>
      </c>
      <c r="D237" s="42" t="s">
        <v>53</v>
      </c>
      <c r="E237" s="41"/>
      <c r="F237" s="41">
        <v>14.169600000000001</v>
      </c>
    </row>
    <row r="238" spans="1:6" s="16" customFormat="1" ht="24" hidden="1" x14ac:dyDescent="0.2">
      <c r="A238" s="44" t="s">
        <v>59</v>
      </c>
      <c r="B238" s="43" t="s">
        <v>58</v>
      </c>
      <c r="C238" s="43" t="s">
        <v>57</v>
      </c>
      <c r="D238" s="42" t="s">
        <v>53</v>
      </c>
      <c r="E238" s="41"/>
      <c r="F238" s="41">
        <v>39.474899999999998</v>
      </c>
    </row>
    <row r="239" spans="1:6" s="16" customFormat="1" hidden="1" x14ac:dyDescent="0.2">
      <c r="A239" s="44" t="s">
        <v>56</v>
      </c>
      <c r="B239" s="43" t="s">
        <v>55</v>
      </c>
      <c r="C239" s="43" t="s">
        <v>54</v>
      </c>
      <c r="D239" s="42" t="s">
        <v>53</v>
      </c>
      <c r="E239" s="41"/>
      <c r="F239" s="41">
        <v>13.0555</v>
      </c>
    </row>
    <row r="240" spans="1:6" s="16" customFormat="1" hidden="1" x14ac:dyDescent="0.2">
      <c r="A240" s="50"/>
      <c r="B240" s="49"/>
      <c r="C240" s="48" t="s">
        <v>52</v>
      </c>
      <c r="D240" s="47"/>
      <c r="E240" s="46"/>
      <c r="F240" s="45"/>
    </row>
    <row r="241" spans="1:6" s="16" customFormat="1" hidden="1" x14ac:dyDescent="0.2">
      <c r="A241" s="44" t="s">
        <v>51</v>
      </c>
      <c r="B241" s="43" t="s">
        <v>50</v>
      </c>
      <c r="C241" s="43" t="s">
        <v>49</v>
      </c>
      <c r="D241" s="42" t="s">
        <v>20</v>
      </c>
      <c r="E241" s="41"/>
      <c r="F241" s="41">
        <v>647.83259999999996</v>
      </c>
    </row>
    <row r="242" spans="1:6" s="16" customFormat="1" hidden="1" x14ac:dyDescent="0.2">
      <c r="A242" s="44" t="s">
        <v>48</v>
      </c>
      <c r="B242" s="43" t="s">
        <v>47</v>
      </c>
      <c r="C242" s="43" t="s">
        <v>46</v>
      </c>
      <c r="D242" s="42" t="s">
        <v>20</v>
      </c>
      <c r="E242" s="41"/>
      <c r="F242" s="41">
        <v>678.53129999999999</v>
      </c>
    </row>
    <row r="243" spans="1:6" s="16" customFormat="1" hidden="1" x14ac:dyDescent="0.2">
      <c r="A243" s="44" t="s">
        <v>45</v>
      </c>
      <c r="B243" s="43" t="s">
        <v>44</v>
      </c>
      <c r="C243" s="43" t="s">
        <v>43</v>
      </c>
      <c r="D243" s="42" t="s">
        <v>20</v>
      </c>
      <c r="E243" s="41"/>
      <c r="F243" s="41">
        <v>105.85</v>
      </c>
    </row>
    <row r="244" spans="1:6" s="16" customFormat="1" hidden="1" x14ac:dyDescent="0.2">
      <c r="A244" s="44" t="s">
        <v>42</v>
      </c>
      <c r="B244" s="43" t="s">
        <v>41</v>
      </c>
      <c r="C244" s="43" t="s">
        <v>40</v>
      </c>
      <c r="D244" s="42" t="s">
        <v>20</v>
      </c>
      <c r="E244" s="41"/>
      <c r="F244" s="41">
        <v>1066.7719999999999</v>
      </c>
    </row>
    <row r="245" spans="1:6" s="16" customFormat="1" hidden="1" x14ac:dyDescent="0.2">
      <c r="A245" s="44" t="s">
        <v>39</v>
      </c>
      <c r="B245" s="43" t="s">
        <v>38</v>
      </c>
      <c r="C245" s="43" t="s">
        <v>37</v>
      </c>
      <c r="D245" s="42" t="s">
        <v>36</v>
      </c>
      <c r="E245" s="41"/>
      <c r="F245" s="41">
        <v>38.884099999999997</v>
      </c>
    </row>
    <row r="246" spans="1:6" s="16" customFormat="1" hidden="1" x14ac:dyDescent="0.2">
      <c r="A246" s="44" t="s">
        <v>35</v>
      </c>
      <c r="B246" s="43" t="s">
        <v>34</v>
      </c>
      <c r="C246" s="43" t="s">
        <v>33</v>
      </c>
      <c r="D246" s="42" t="s">
        <v>32</v>
      </c>
      <c r="E246" s="41"/>
      <c r="F246" s="41">
        <v>776.27</v>
      </c>
    </row>
    <row r="247" spans="1:6" s="16" customFormat="1" hidden="1" x14ac:dyDescent="0.2">
      <c r="A247" s="44" t="s">
        <v>31</v>
      </c>
      <c r="B247" s="43" t="s">
        <v>30</v>
      </c>
      <c r="C247" s="43" t="s">
        <v>29</v>
      </c>
      <c r="D247" s="42" t="s">
        <v>20</v>
      </c>
      <c r="E247" s="41"/>
      <c r="F247" s="41">
        <v>177.79</v>
      </c>
    </row>
    <row r="248" spans="1:6" s="16" customFormat="1" hidden="1" x14ac:dyDescent="0.2">
      <c r="A248" s="50"/>
      <c r="B248" s="49"/>
      <c r="C248" s="48" t="s">
        <v>116</v>
      </c>
      <c r="D248" s="47"/>
      <c r="E248" s="46"/>
      <c r="F248" s="45"/>
    </row>
    <row r="249" spans="1:6" s="16" customFormat="1" hidden="1" x14ac:dyDescent="0.2">
      <c r="A249" s="44" t="s">
        <v>28</v>
      </c>
      <c r="B249" s="43" t="s">
        <v>22</v>
      </c>
      <c r="C249" s="43" t="s">
        <v>27</v>
      </c>
      <c r="D249" s="42" t="s">
        <v>24</v>
      </c>
      <c r="E249" s="41"/>
      <c r="F249" s="41">
        <v>1.0800000000000001E-2</v>
      </c>
    </row>
    <row r="250" spans="1:6" s="16" customFormat="1" hidden="1" x14ac:dyDescent="0.2">
      <c r="A250" s="44" t="s">
        <v>26</v>
      </c>
      <c r="B250" s="43" t="s">
        <v>22</v>
      </c>
      <c r="C250" s="43" t="s">
        <v>25</v>
      </c>
      <c r="D250" s="42" t="s">
        <v>24</v>
      </c>
      <c r="E250" s="41"/>
      <c r="F250" s="41">
        <v>0.92969999999999997</v>
      </c>
    </row>
    <row r="251" spans="1:6" s="16" customFormat="1" hidden="1" x14ac:dyDescent="0.2">
      <c r="A251" s="44" t="s">
        <v>23</v>
      </c>
      <c r="B251" s="43" t="s">
        <v>22</v>
      </c>
      <c r="C251" s="43" t="s">
        <v>21</v>
      </c>
      <c r="D251" s="42" t="s">
        <v>20</v>
      </c>
      <c r="E251" s="41"/>
      <c r="F251" s="41">
        <v>0.54669999999999996</v>
      </c>
    </row>
    <row r="252" spans="1:6" s="16" customFormat="1" ht="13.5" thickTop="1" x14ac:dyDescent="0.2">
      <c r="A252" s="117"/>
      <c r="B252" s="117"/>
      <c r="C252" s="117"/>
      <c r="D252" s="117"/>
      <c r="E252" s="117"/>
      <c r="F252" s="117"/>
    </row>
  </sheetData>
  <mergeCells count="68">
    <mergeCell ref="B2:F2"/>
    <mergeCell ref="B3:F3"/>
    <mergeCell ref="D5:F5"/>
    <mergeCell ref="B6:F6"/>
    <mergeCell ref="C8:F8"/>
    <mergeCell ref="A9:A10"/>
    <mergeCell ref="B9:B10"/>
    <mergeCell ref="C9:C10"/>
    <mergeCell ref="D9:D10"/>
    <mergeCell ref="E9:F9"/>
    <mergeCell ref="C12:D12"/>
    <mergeCell ref="E13:F13"/>
    <mergeCell ref="E18:F18"/>
    <mergeCell ref="E21:F21"/>
    <mergeCell ref="E24:F24"/>
    <mergeCell ref="E35:F35"/>
    <mergeCell ref="E44:F44"/>
    <mergeCell ref="E54:F54"/>
    <mergeCell ref="C59:D59"/>
    <mergeCell ref="E60:F60"/>
    <mergeCell ref="E64:F64"/>
    <mergeCell ref="C65:D65"/>
    <mergeCell ref="E66:F66"/>
    <mergeCell ref="E67:F67"/>
    <mergeCell ref="E68:F68"/>
    <mergeCell ref="E69:F69"/>
    <mergeCell ref="E74:F74"/>
    <mergeCell ref="E79:F79"/>
    <mergeCell ref="C81:D81"/>
    <mergeCell ref="E82:F82"/>
    <mergeCell ref="E87:F87"/>
    <mergeCell ref="E90:F90"/>
    <mergeCell ref="E93:F93"/>
    <mergeCell ref="E104:F104"/>
    <mergeCell ref="E113:F113"/>
    <mergeCell ref="E123:F123"/>
    <mergeCell ref="C128:D128"/>
    <mergeCell ref="E129:F129"/>
    <mergeCell ref="E133:F133"/>
    <mergeCell ref="C134:D134"/>
    <mergeCell ref="E135:F135"/>
    <mergeCell ref="E136:F136"/>
    <mergeCell ref="E137:F137"/>
    <mergeCell ref="E138:F138"/>
    <mergeCell ref="E143:F143"/>
    <mergeCell ref="E148:F148"/>
    <mergeCell ref="C150:D150"/>
    <mergeCell ref="E151:F151"/>
    <mergeCell ref="E156:F156"/>
    <mergeCell ref="E159:F159"/>
    <mergeCell ref="E162:F162"/>
    <mergeCell ref="E173:F173"/>
    <mergeCell ref="E182:F182"/>
    <mergeCell ref="E192:F192"/>
    <mergeCell ref="C197:D197"/>
    <mergeCell ref="E198:F198"/>
    <mergeCell ref="E202:F202"/>
    <mergeCell ref="C203:D203"/>
    <mergeCell ref="E204:F204"/>
    <mergeCell ref="E205:F205"/>
    <mergeCell ref="A220:C220"/>
    <mergeCell ref="A221:F221"/>
    <mergeCell ref="A252:F252"/>
    <mergeCell ref="E206:F206"/>
    <mergeCell ref="E207:F207"/>
    <mergeCell ref="E212:F212"/>
    <mergeCell ref="E217:F217"/>
    <mergeCell ref="A219:F219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4" fitToHeight="10000" orientation="portrait" horizontalDpi="300" verticalDpi="300" r:id="rId1"/>
  <headerFooter>
    <oddHeader>&amp;L&amp;9ПРОГРАММНЫЙ КОМПЛЕКС АВС4-UZ (РЕДАКЦИЯ 2021.5)&amp;C&amp;P&amp;R100990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100990_БР</vt:lpstr>
      <vt:lpstr>100990_БВ</vt:lpstr>
      <vt:lpstr>'100990_БВ'!Заголовки_для_печати</vt:lpstr>
      <vt:lpstr>'100990_БР'!Заголовки_для_печати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2022-07-26T01:42:56Z</cp:lastPrinted>
  <dcterms:created xsi:type="dcterms:W3CDTF">2008-02-01T06:52:42Z</dcterms:created>
  <dcterms:modified xsi:type="dcterms:W3CDTF">2022-09-13T10:04:38Z</dcterms:modified>
</cp:coreProperties>
</file>